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1-PRACA\BANOVA KRAJICEK FUTBALOVY AREAL\SATNE\ROZPOCET\"/>
    </mc:Choice>
  </mc:AlternateContent>
  <xr:revisionPtr revIDLastSave="0" documentId="13_ncr:1_{64811B02-C543-451D-B261-BF5733BB6DF9}" xr6:coauthVersionLast="47" xr6:coauthVersionMax="47" xr10:uidLastSave="{00000000-0000-0000-0000-000000000000}"/>
  <bookViews>
    <workbookView xWindow="32292" yWindow="312" windowWidth="22236" windowHeight="15720" activeTab="1" xr2:uid="{00000000-000D-0000-FFFF-FFFF00000000}"/>
  </bookViews>
  <sheets>
    <sheet name="Rekapitulácia stavby" sheetId="1" r:id="rId1"/>
    <sheet name="a1 - architektúra - stave..." sheetId="2" r:id="rId2"/>
    <sheet name="a2 - zateplenie fasády a ..." sheetId="3" r:id="rId3"/>
    <sheet name="a3 - zateplenie strechy" sheetId="4" r:id="rId4"/>
  </sheets>
  <definedNames>
    <definedName name="_xlnm._FilterDatabase" localSheetId="1" hidden="1">'a1 - architektúra - stave...'!$C$136:$K$279</definedName>
    <definedName name="_xlnm._FilterDatabase" localSheetId="2" hidden="1">'a2 - zateplenie fasády a ...'!$C$132:$K$214</definedName>
    <definedName name="_xlnm._FilterDatabase" localSheetId="3" hidden="1">'a3 - zateplenie strechy'!$C$130:$K$214</definedName>
    <definedName name="_xlnm.Print_Titles" localSheetId="1">'a1 - architektúra - stave...'!$136:$136</definedName>
    <definedName name="_xlnm.Print_Titles" localSheetId="2">'a2 - zateplenie fasády a ...'!$132:$132</definedName>
    <definedName name="_xlnm.Print_Titles" localSheetId="3">'a3 - zateplenie strechy'!$130:$130</definedName>
    <definedName name="_xlnm.Print_Titles" localSheetId="0">'Rekapitulácia stavby'!$92:$92</definedName>
    <definedName name="_xlnm.Print_Area" localSheetId="1">'a1 - architektúra - stave...'!$C$4:$J$76,'a1 - architektúra - stave...'!$C$82:$J$116,'a1 - architektúra - stave...'!$C$122:$J$279</definedName>
    <definedName name="_xlnm.Print_Area" localSheetId="2">'a2 - zateplenie fasády a ...'!$C$4:$J$76,'a2 - zateplenie fasády a ...'!$C$82:$J$112,'a2 - zateplenie fasády a ...'!$C$118:$J$214</definedName>
    <definedName name="_xlnm.Print_Area" localSheetId="3">'a3 - zateplenie strechy'!$C$4:$J$76,'a3 - zateplenie strechy'!$C$82:$J$110,'a3 - zateplenie strechy'!$C$116:$J$214</definedName>
    <definedName name="_xlnm.Print_Area" localSheetId="0">'Rekapitulácia stavby'!$D$4:$AO$76,'Rekapitulácia stavby'!$C$82:$AQ$112</definedName>
  </definedNames>
  <calcPr calcId="191029"/>
</workbook>
</file>

<file path=xl/calcChain.xml><?xml version="1.0" encoding="utf-8"?>
<calcChain xmlns="http://schemas.openxmlformats.org/spreadsheetml/2006/main">
  <c r="AN94" i="1" l="1"/>
  <c r="AN95" i="1"/>
  <c r="AN100" i="1"/>
  <c r="AN101" i="1"/>
  <c r="AN102" i="1"/>
  <c r="AN103" i="1"/>
  <c r="AN104" i="1"/>
  <c r="AN99" i="1"/>
  <c r="AY104" i="1"/>
  <c r="AX104" i="1"/>
  <c r="BC104" i="1"/>
  <c r="AU104" i="1"/>
  <c r="AY103" i="1"/>
  <c r="AX103" i="1"/>
  <c r="BD103" i="1"/>
  <c r="AU103" i="1"/>
  <c r="AY102" i="1"/>
  <c r="AX102" i="1"/>
  <c r="AU102" i="1"/>
  <c r="AY101" i="1"/>
  <c r="AX101" i="1"/>
  <c r="AU101" i="1"/>
  <c r="AY100" i="1"/>
  <c r="AX100" i="1"/>
  <c r="AZ100" i="1"/>
  <c r="AU100" i="1"/>
  <c r="AY99" i="1"/>
  <c r="AX99" i="1"/>
  <c r="AU99" i="1"/>
  <c r="J39" i="4"/>
  <c r="J38" i="4"/>
  <c r="AY98" i="1"/>
  <c r="J37" i="4"/>
  <c r="AX98" i="1" s="1"/>
  <c r="BI214" i="4"/>
  <c r="BH214" i="4"/>
  <c r="BG214" i="4"/>
  <c r="BE214" i="4"/>
  <c r="T214" i="4"/>
  <c r="T213" i="4"/>
  <c r="R214" i="4"/>
  <c r="R213" i="4" s="1"/>
  <c r="P214" i="4"/>
  <c r="P213" i="4"/>
  <c r="BI212" i="4"/>
  <c r="BH212" i="4"/>
  <c r="BG212" i="4"/>
  <c r="BE212" i="4"/>
  <c r="T212" i="4"/>
  <c r="R212" i="4"/>
  <c r="P212" i="4"/>
  <c r="BI211" i="4"/>
  <c r="BH211" i="4"/>
  <c r="BG211" i="4"/>
  <c r="BE211" i="4"/>
  <c r="T211" i="4"/>
  <c r="R211" i="4"/>
  <c r="P211" i="4"/>
  <c r="BI210" i="4"/>
  <c r="BH210" i="4"/>
  <c r="BG210" i="4"/>
  <c r="BE210" i="4"/>
  <c r="T210" i="4"/>
  <c r="R210" i="4"/>
  <c r="P210" i="4"/>
  <c r="BI209" i="4"/>
  <c r="BH209" i="4"/>
  <c r="BG209" i="4"/>
  <c r="BE209" i="4"/>
  <c r="T209" i="4"/>
  <c r="R209" i="4"/>
  <c r="P209" i="4"/>
  <c r="BI208" i="4"/>
  <c r="BH208" i="4"/>
  <c r="BG208" i="4"/>
  <c r="BE208" i="4"/>
  <c r="T208" i="4"/>
  <c r="R208" i="4"/>
  <c r="P208" i="4"/>
  <c r="BI207" i="4"/>
  <c r="BH207" i="4"/>
  <c r="BG207" i="4"/>
  <c r="BE207" i="4"/>
  <c r="T207" i="4"/>
  <c r="R207" i="4"/>
  <c r="P207" i="4"/>
  <c r="BI206" i="4"/>
  <c r="BH206" i="4"/>
  <c r="BG206" i="4"/>
  <c r="BE206" i="4"/>
  <c r="T206" i="4"/>
  <c r="R206" i="4"/>
  <c r="P206" i="4"/>
  <c r="BI205" i="4"/>
  <c r="BH205" i="4"/>
  <c r="BG205" i="4"/>
  <c r="BE205" i="4"/>
  <c r="T205" i="4"/>
  <c r="R205" i="4"/>
  <c r="P205" i="4"/>
  <c r="BI204" i="4"/>
  <c r="BH204" i="4"/>
  <c r="BG204" i="4"/>
  <c r="BE204" i="4"/>
  <c r="T204" i="4"/>
  <c r="R204" i="4"/>
  <c r="P204" i="4"/>
  <c r="BI203" i="4"/>
  <c r="BH203" i="4"/>
  <c r="BG203" i="4"/>
  <c r="BE203" i="4"/>
  <c r="T203" i="4"/>
  <c r="R203" i="4"/>
  <c r="P203" i="4"/>
  <c r="BI202" i="4"/>
  <c r="BH202" i="4"/>
  <c r="BG202" i="4"/>
  <c r="BE202" i="4"/>
  <c r="T202" i="4"/>
  <c r="R202" i="4"/>
  <c r="P202" i="4"/>
  <c r="BI201" i="4"/>
  <c r="BH201" i="4"/>
  <c r="BG201" i="4"/>
  <c r="BE201" i="4"/>
  <c r="T201" i="4"/>
  <c r="R201" i="4"/>
  <c r="P201" i="4"/>
  <c r="BI200" i="4"/>
  <c r="BH200" i="4"/>
  <c r="BG200" i="4"/>
  <c r="BE200" i="4"/>
  <c r="T200" i="4"/>
  <c r="R200" i="4"/>
  <c r="P200" i="4"/>
  <c r="BI199" i="4"/>
  <c r="BH199" i="4"/>
  <c r="BG199" i="4"/>
  <c r="BE199" i="4"/>
  <c r="T199" i="4"/>
  <c r="R199" i="4"/>
  <c r="P199" i="4"/>
  <c r="BI198" i="4"/>
  <c r="BH198" i="4"/>
  <c r="BG198" i="4"/>
  <c r="BE198" i="4"/>
  <c r="T198" i="4"/>
  <c r="R198" i="4"/>
  <c r="P198" i="4"/>
  <c r="BI197" i="4"/>
  <c r="BH197" i="4"/>
  <c r="BG197" i="4"/>
  <c r="BE197" i="4"/>
  <c r="T197" i="4"/>
  <c r="R197" i="4"/>
  <c r="P197" i="4"/>
  <c r="BI196" i="4"/>
  <c r="BH196" i="4"/>
  <c r="BG196" i="4"/>
  <c r="BE196" i="4"/>
  <c r="T196" i="4"/>
  <c r="R196" i="4"/>
  <c r="P196" i="4"/>
  <c r="BI195" i="4"/>
  <c r="BH195" i="4"/>
  <c r="BG195" i="4"/>
  <c r="BE195" i="4"/>
  <c r="T195" i="4"/>
  <c r="R195" i="4"/>
  <c r="P195" i="4"/>
  <c r="BI194" i="4"/>
  <c r="BH194" i="4"/>
  <c r="BG194" i="4"/>
  <c r="BE194" i="4"/>
  <c r="T194" i="4"/>
  <c r="R194" i="4"/>
  <c r="P194" i="4"/>
  <c r="BI192" i="4"/>
  <c r="BH192" i="4"/>
  <c r="BG192" i="4"/>
  <c r="BE192" i="4"/>
  <c r="T192" i="4"/>
  <c r="R192" i="4"/>
  <c r="P192" i="4"/>
  <c r="BI191" i="4"/>
  <c r="BH191" i="4"/>
  <c r="BG191" i="4"/>
  <c r="BE191" i="4"/>
  <c r="T191" i="4"/>
  <c r="R191" i="4"/>
  <c r="P191" i="4"/>
  <c r="BI190" i="4"/>
  <c r="BH190" i="4"/>
  <c r="BG190" i="4"/>
  <c r="BE190" i="4"/>
  <c r="T190" i="4"/>
  <c r="R190" i="4"/>
  <c r="P190" i="4"/>
  <c r="BI189" i="4"/>
  <c r="BH189" i="4"/>
  <c r="BG189" i="4"/>
  <c r="BE189" i="4"/>
  <c r="T189" i="4"/>
  <c r="R189" i="4"/>
  <c r="P189" i="4"/>
  <c r="BI187" i="4"/>
  <c r="BH187" i="4"/>
  <c r="BG187" i="4"/>
  <c r="BE187" i="4"/>
  <c r="T187" i="4"/>
  <c r="R187" i="4"/>
  <c r="P187" i="4"/>
  <c r="BI186" i="4"/>
  <c r="BH186" i="4"/>
  <c r="BG186" i="4"/>
  <c r="BE186" i="4"/>
  <c r="T186" i="4"/>
  <c r="R186" i="4"/>
  <c r="P186" i="4"/>
  <c r="BI185" i="4"/>
  <c r="BH185" i="4"/>
  <c r="BG185" i="4"/>
  <c r="BE185" i="4"/>
  <c r="T185" i="4"/>
  <c r="R185" i="4"/>
  <c r="P185" i="4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80" i="4"/>
  <c r="BH180" i="4"/>
  <c r="BG180" i="4"/>
  <c r="BE180" i="4"/>
  <c r="T180" i="4"/>
  <c r="R180" i="4"/>
  <c r="P180" i="4"/>
  <c r="BI179" i="4"/>
  <c r="BH179" i="4"/>
  <c r="BG179" i="4"/>
  <c r="BE179" i="4"/>
  <c r="T179" i="4"/>
  <c r="R179" i="4"/>
  <c r="P179" i="4"/>
  <c r="BI178" i="4"/>
  <c r="BH178" i="4"/>
  <c r="BG178" i="4"/>
  <c r="BE178" i="4"/>
  <c r="T178" i="4"/>
  <c r="R178" i="4"/>
  <c r="P178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3" i="4"/>
  <c r="BH173" i="4"/>
  <c r="BG173" i="4"/>
  <c r="BE173" i="4"/>
  <c r="T173" i="4"/>
  <c r="R173" i="4"/>
  <c r="P173" i="4"/>
  <c r="BI172" i="4"/>
  <c r="BH172" i="4"/>
  <c r="BG172" i="4"/>
  <c r="BE172" i="4"/>
  <c r="T172" i="4"/>
  <c r="R172" i="4"/>
  <c r="P172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7" i="4"/>
  <c r="BH167" i="4"/>
  <c r="BG167" i="4"/>
  <c r="BE167" i="4"/>
  <c r="T167" i="4"/>
  <c r="R167" i="4"/>
  <c r="P167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7" i="4"/>
  <c r="BH147" i="4"/>
  <c r="BG147" i="4"/>
  <c r="BE147" i="4"/>
  <c r="T147" i="4"/>
  <c r="T146" i="4" s="1"/>
  <c r="R147" i="4"/>
  <c r="R146" i="4"/>
  <c r="P147" i="4"/>
  <c r="P146" i="4" s="1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4" i="4"/>
  <c r="BH134" i="4"/>
  <c r="BG134" i="4"/>
  <c r="BE134" i="4"/>
  <c r="T134" i="4"/>
  <c r="T133" i="4" s="1"/>
  <c r="R134" i="4"/>
  <c r="R133" i="4"/>
  <c r="P134" i="4"/>
  <c r="P133" i="4" s="1"/>
  <c r="J128" i="4"/>
  <c r="J127" i="4"/>
  <c r="F127" i="4"/>
  <c r="F125" i="4"/>
  <c r="E123" i="4"/>
  <c r="J94" i="4"/>
  <c r="J93" i="4"/>
  <c r="F93" i="4"/>
  <c r="F91" i="4"/>
  <c r="E89" i="4"/>
  <c r="J20" i="4"/>
  <c r="E20" i="4"/>
  <c r="F128" i="4" s="1"/>
  <c r="J19" i="4"/>
  <c r="J125" i="4"/>
  <c r="E7" i="4"/>
  <c r="E85" i="4" s="1"/>
  <c r="J39" i="3"/>
  <c r="J38" i="3"/>
  <c r="AY97" i="1"/>
  <c r="J37" i="3"/>
  <c r="AX97" i="1" s="1"/>
  <c r="BI214" i="3"/>
  <c r="BH214" i="3"/>
  <c r="BG214" i="3"/>
  <c r="BE214" i="3"/>
  <c r="T214" i="3"/>
  <c r="R214" i="3"/>
  <c r="P214" i="3"/>
  <c r="BI213" i="3"/>
  <c r="BH213" i="3"/>
  <c r="BG213" i="3"/>
  <c r="BE213" i="3"/>
  <c r="T213" i="3"/>
  <c r="R213" i="3"/>
  <c r="P213" i="3"/>
  <c r="BI212" i="3"/>
  <c r="BH212" i="3"/>
  <c r="BG212" i="3"/>
  <c r="BE212" i="3"/>
  <c r="T212" i="3"/>
  <c r="R212" i="3"/>
  <c r="P212" i="3"/>
  <c r="BI210" i="3"/>
  <c r="BH210" i="3"/>
  <c r="BG210" i="3"/>
  <c r="BE210" i="3"/>
  <c r="T210" i="3"/>
  <c r="R210" i="3"/>
  <c r="P210" i="3"/>
  <c r="BI209" i="3"/>
  <c r="BH209" i="3"/>
  <c r="BG209" i="3"/>
  <c r="BE209" i="3"/>
  <c r="T209" i="3"/>
  <c r="R209" i="3"/>
  <c r="P209" i="3"/>
  <c r="BI208" i="3"/>
  <c r="BH208" i="3"/>
  <c r="BG208" i="3"/>
  <c r="BE208" i="3"/>
  <c r="T208" i="3"/>
  <c r="R208" i="3"/>
  <c r="P208" i="3"/>
  <c r="BI206" i="3"/>
  <c r="BH206" i="3"/>
  <c r="BG206" i="3"/>
  <c r="BE206" i="3"/>
  <c r="T206" i="3"/>
  <c r="R206" i="3"/>
  <c r="P206" i="3"/>
  <c r="BI205" i="3"/>
  <c r="BH205" i="3"/>
  <c r="BG205" i="3"/>
  <c r="BE205" i="3"/>
  <c r="T205" i="3"/>
  <c r="R205" i="3"/>
  <c r="P205" i="3"/>
  <c r="BI204" i="3"/>
  <c r="BH204" i="3"/>
  <c r="BG204" i="3"/>
  <c r="BE204" i="3"/>
  <c r="T204" i="3"/>
  <c r="R204" i="3"/>
  <c r="P204" i="3"/>
  <c r="BI203" i="3"/>
  <c r="BH203" i="3"/>
  <c r="BG203" i="3"/>
  <c r="BE203" i="3"/>
  <c r="T203" i="3"/>
  <c r="R203" i="3"/>
  <c r="P203" i="3"/>
  <c r="BI202" i="3"/>
  <c r="BH202" i="3"/>
  <c r="BG202" i="3"/>
  <c r="BE202" i="3"/>
  <c r="T202" i="3"/>
  <c r="R202" i="3"/>
  <c r="P202" i="3"/>
  <c r="BI201" i="3"/>
  <c r="BH201" i="3"/>
  <c r="BG201" i="3"/>
  <c r="BE201" i="3"/>
  <c r="T201" i="3"/>
  <c r="R201" i="3"/>
  <c r="P201" i="3"/>
  <c r="BI200" i="3"/>
  <c r="BH200" i="3"/>
  <c r="BG200" i="3"/>
  <c r="BE200" i="3"/>
  <c r="T200" i="3"/>
  <c r="R200" i="3"/>
  <c r="P200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7" i="3"/>
  <c r="BH197" i="3"/>
  <c r="BG197" i="3"/>
  <c r="BE197" i="3"/>
  <c r="T197" i="3"/>
  <c r="R197" i="3"/>
  <c r="P197" i="3"/>
  <c r="BI196" i="3"/>
  <c r="BH196" i="3"/>
  <c r="BG196" i="3"/>
  <c r="BE196" i="3"/>
  <c r="T196" i="3"/>
  <c r="R196" i="3"/>
  <c r="P196" i="3"/>
  <c r="BI195" i="3"/>
  <c r="BH195" i="3"/>
  <c r="BG195" i="3"/>
  <c r="BE195" i="3"/>
  <c r="T195" i="3"/>
  <c r="R195" i="3"/>
  <c r="P195" i="3"/>
  <c r="BI193" i="3"/>
  <c r="BH193" i="3"/>
  <c r="BG193" i="3"/>
  <c r="BE193" i="3"/>
  <c r="T193" i="3"/>
  <c r="R193" i="3"/>
  <c r="P193" i="3"/>
  <c r="BI192" i="3"/>
  <c r="BH192" i="3"/>
  <c r="BG192" i="3"/>
  <c r="BE192" i="3"/>
  <c r="T192" i="3"/>
  <c r="R192" i="3"/>
  <c r="P192" i="3"/>
  <c r="BI191" i="3"/>
  <c r="BH191" i="3"/>
  <c r="BG191" i="3"/>
  <c r="BE191" i="3"/>
  <c r="T191" i="3"/>
  <c r="R191" i="3"/>
  <c r="P191" i="3"/>
  <c r="BI189" i="3"/>
  <c r="BH189" i="3"/>
  <c r="BG189" i="3"/>
  <c r="BE189" i="3"/>
  <c r="T189" i="3"/>
  <c r="R189" i="3"/>
  <c r="P189" i="3"/>
  <c r="BI188" i="3"/>
  <c r="BH188" i="3"/>
  <c r="BG188" i="3"/>
  <c r="BE188" i="3"/>
  <c r="T188" i="3"/>
  <c r="R188" i="3"/>
  <c r="P188" i="3"/>
  <c r="BI187" i="3"/>
  <c r="BH187" i="3"/>
  <c r="BG187" i="3"/>
  <c r="BE187" i="3"/>
  <c r="T187" i="3"/>
  <c r="R187" i="3"/>
  <c r="P187" i="3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3" i="3"/>
  <c r="BH183" i="3"/>
  <c r="BG183" i="3"/>
  <c r="BE183" i="3"/>
  <c r="T183" i="3"/>
  <c r="R183" i="3"/>
  <c r="P183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78" i="3"/>
  <c r="BH178" i="3"/>
  <c r="BG178" i="3"/>
  <c r="BE178" i="3"/>
  <c r="T178" i="3"/>
  <c r="T177" i="3" s="1"/>
  <c r="R178" i="3"/>
  <c r="R177" i="3" s="1"/>
  <c r="P178" i="3"/>
  <c r="P177" i="3" s="1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J130" i="3"/>
  <c r="J129" i="3"/>
  <c r="F129" i="3"/>
  <c r="F127" i="3"/>
  <c r="E125" i="3"/>
  <c r="J94" i="3"/>
  <c r="J93" i="3"/>
  <c r="F93" i="3"/>
  <c r="F91" i="3"/>
  <c r="E89" i="3"/>
  <c r="J20" i="3"/>
  <c r="E20" i="3"/>
  <c r="F130" i="3"/>
  <c r="J19" i="3"/>
  <c r="J127" i="3"/>
  <c r="E7" i="3"/>
  <c r="E85" i="3" s="1"/>
  <c r="J39" i="2"/>
  <c r="J38" i="2"/>
  <c r="AY96" i="1"/>
  <c r="J37" i="2"/>
  <c r="AX96" i="1" s="1"/>
  <c r="BI279" i="2"/>
  <c r="BH279" i="2"/>
  <c r="BG279" i="2"/>
  <c r="BE279" i="2"/>
  <c r="T279" i="2"/>
  <c r="R279" i="2"/>
  <c r="P279" i="2"/>
  <c r="BI278" i="2"/>
  <c r="BH278" i="2"/>
  <c r="BG278" i="2"/>
  <c r="BE278" i="2"/>
  <c r="T278" i="2"/>
  <c r="R278" i="2"/>
  <c r="P278" i="2"/>
  <c r="BI277" i="2"/>
  <c r="BH277" i="2"/>
  <c r="BG277" i="2"/>
  <c r="BE277" i="2"/>
  <c r="T277" i="2"/>
  <c r="R277" i="2"/>
  <c r="P277" i="2"/>
  <c r="BI276" i="2"/>
  <c r="BH276" i="2"/>
  <c r="BG276" i="2"/>
  <c r="BE276" i="2"/>
  <c r="T276" i="2"/>
  <c r="R276" i="2"/>
  <c r="P276" i="2"/>
  <c r="BI274" i="2"/>
  <c r="BH274" i="2"/>
  <c r="BG274" i="2"/>
  <c r="BE274" i="2"/>
  <c r="T274" i="2"/>
  <c r="R274" i="2"/>
  <c r="P274" i="2"/>
  <c r="BI273" i="2"/>
  <c r="BH273" i="2"/>
  <c r="BG273" i="2"/>
  <c r="BE273" i="2"/>
  <c r="T273" i="2"/>
  <c r="R273" i="2"/>
  <c r="P273" i="2"/>
  <c r="BI272" i="2"/>
  <c r="BH272" i="2"/>
  <c r="BG272" i="2"/>
  <c r="BE272" i="2"/>
  <c r="T272" i="2"/>
  <c r="R272" i="2"/>
  <c r="P272" i="2"/>
  <c r="BI270" i="2"/>
  <c r="BH270" i="2"/>
  <c r="BG270" i="2"/>
  <c r="BE270" i="2"/>
  <c r="T270" i="2"/>
  <c r="R270" i="2"/>
  <c r="P270" i="2"/>
  <c r="BI269" i="2"/>
  <c r="BH269" i="2"/>
  <c r="BG269" i="2"/>
  <c r="BE269" i="2"/>
  <c r="T269" i="2"/>
  <c r="R269" i="2"/>
  <c r="P269" i="2"/>
  <c r="BI267" i="2"/>
  <c r="BH267" i="2"/>
  <c r="BG267" i="2"/>
  <c r="BE267" i="2"/>
  <c r="T267" i="2"/>
  <c r="R267" i="2"/>
  <c r="P267" i="2"/>
  <c r="BI266" i="2"/>
  <c r="BH266" i="2"/>
  <c r="BG266" i="2"/>
  <c r="BE266" i="2"/>
  <c r="T266" i="2"/>
  <c r="R266" i="2"/>
  <c r="P266" i="2"/>
  <c r="BI264" i="2"/>
  <c r="BH264" i="2"/>
  <c r="BG264" i="2"/>
  <c r="BE264" i="2"/>
  <c r="T264" i="2"/>
  <c r="R264" i="2"/>
  <c r="P264" i="2"/>
  <c r="BI263" i="2"/>
  <c r="BH263" i="2"/>
  <c r="BG263" i="2"/>
  <c r="BE263" i="2"/>
  <c r="T263" i="2"/>
  <c r="R263" i="2"/>
  <c r="P263" i="2"/>
  <c r="BI262" i="2"/>
  <c r="BH262" i="2"/>
  <c r="BG262" i="2"/>
  <c r="BE262" i="2"/>
  <c r="T262" i="2"/>
  <c r="R262" i="2"/>
  <c r="P262" i="2"/>
  <c r="BI261" i="2"/>
  <c r="BH261" i="2"/>
  <c r="BG261" i="2"/>
  <c r="BE261" i="2"/>
  <c r="T261" i="2"/>
  <c r="R261" i="2"/>
  <c r="P261" i="2"/>
  <c r="BI260" i="2"/>
  <c r="BH260" i="2"/>
  <c r="BG260" i="2"/>
  <c r="BE260" i="2"/>
  <c r="T260" i="2"/>
  <c r="R260" i="2"/>
  <c r="P260" i="2"/>
  <c r="BI258" i="2"/>
  <c r="BH258" i="2"/>
  <c r="BG258" i="2"/>
  <c r="BE258" i="2"/>
  <c r="T258" i="2"/>
  <c r="R258" i="2"/>
  <c r="P258" i="2"/>
  <c r="BI257" i="2"/>
  <c r="BH257" i="2"/>
  <c r="BG257" i="2"/>
  <c r="BE257" i="2"/>
  <c r="T257" i="2"/>
  <c r="R257" i="2"/>
  <c r="P257" i="2"/>
  <c r="BI256" i="2"/>
  <c r="BH256" i="2"/>
  <c r="BG256" i="2"/>
  <c r="BE256" i="2"/>
  <c r="T256" i="2"/>
  <c r="R256" i="2"/>
  <c r="P256" i="2"/>
  <c r="BI255" i="2"/>
  <c r="BH255" i="2"/>
  <c r="BG255" i="2"/>
  <c r="BE255" i="2"/>
  <c r="T255" i="2"/>
  <c r="R255" i="2"/>
  <c r="P255" i="2"/>
  <c r="BI254" i="2"/>
  <c r="BH254" i="2"/>
  <c r="BG254" i="2"/>
  <c r="BE254" i="2"/>
  <c r="T254" i="2"/>
  <c r="R254" i="2"/>
  <c r="P254" i="2"/>
  <c r="BI253" i="2"/>
  <c r="BH253" i="2"/>
  <c r="BG253" i="2"/>
  <c r="BE253" i="2"/>
  <c r="T253" i="2"/>
  <c r="R253" i="2"/>
  <c r="P253" i="2"/>
  <c r="BI252" i="2"/>
  <c r="BH252" i="2"/>
  <c r="BG252" i="2"/>
  <c r="BE252" i="2"/>
  <c r="T252" i="2"/>
  <c r="R252" i="2"/>
  <c r="P252" i="2"/>
  <c r="BI251" i="2"/>
  <c r="BH251" i="2"/>
  <c r="BG251" i="2"/>
  <c r="BE251" i="2"/>
  <c r="T251" i="2"/>
  <c r="R251" i="2"/>
  <c r="P251" i="2"/>
  <c r="BI250" i="2"/>
  <c r="BH250" i="2"/>
  <c r="BG250" i="2"/>
  <c r="BE250" i="2"/>
  <c r="T250" i="2"/>
  <c r="R250" i="2"/>
  <c r="P250" i="2"/>
  <c r="BI248" i="2"/>
  <c r="BH248" i="2"/>
  <c r="BG248" i="2"/>
  <c r="BE248" i="2"/>
  <c r="T248" i="2"/>
  <c r="R248" i="2"/>
  <c r="P248" i="2"/>
  <c r="BI247" i="2"/>
  <c r="BH247" i="2"/>
  <c r="BG247" i="2"/>
  <c r="BE247" i="2"/>
  <c r="T247" i="2"/>
  <c r="R247" i="2"/>
  <c r="P247" i="2"/>
  <c r="BI246" i="2"/>
  <c r="BH246" i="2"/>
  <c r="BG246" i="2"/>
  <c r="BE246" i="2"/>
  <c r="T246" i="2"/>
  <c r="R246" i="2"/>
  <c r="P246" i="2"/>
  <c r="BI245" i="2"/>
  <c r="BH245" i="2"/>
  <c r="BG245" i="2"/>
  <c r="BE245" i="2"/>
  <c r="T245" i="2"/>
  <c r="R245" i="2"/>
  <c r="P245" i="2"/>
  <c r="BI244" i="2"/>
  <c r="BH244" i="2"/>
  <c r="BG244" i="2"/>
  <c r="BE244" i="2"/>
  <c r="T244" i="2"/>
  <c r="R244" i="2"/>
  <c r="P244" i="2"/>
  <c r="BI243" i="2"/>
  <c r="BH243" i="2"/>
  <c r="BG243" i="2"/>
  <c r="BE243" i="2"/>
  <c r="T243" i="2"/>
  <c r="R243" i="2"/>
  <c r="P243" i="2"/>
  <c r="BI242" i="2"/>
  <c r="BH242" i="2"/>
  <c r="BG242" i="2"/>
  <c r="BE242" i="2"/>
  <c r="T242" i="2"/>
  <c r="R242" i="2"/>
  <c r="P242" i="2"/>
  <c r="BI241" i="2"/>
  <c r="BH241" i="2"/>
  <c r="BG241" i="2"/>
  <c r="BE241" i="2"/>
  <c r="T241" i="2"/>
  <c r="R241" i="2"/>
  <c r="P241" i="2"/>
  <c r="BI240" i="2"/>
  <c r="BH240" i="2"/>
  <c r="BG240" i="2"/>
  <c r="BE240" i="2"/>
  <c r="T240" i="2"/>
  <c r="R240" i="2"/>
  <c r="P240" i="2"/>
  <c r="BI239" i="2"/>
  <c r="BH239" i="2"/>
  <c r="BG239" i="2"/>
  <c r="BE239" i="2"/>
  <c r="T239" i="2"/>
  <c r="R239" i="2"/>
  <c r="P239" i="2"/>
  <c r="BI238" i="2"/>
  <c r="BH238" i="2"/>
  <c r="BG238" i="2"/>
  <c r="BE238" i="2"/>
  <c r="T238" i="2"/>
  <c r="R238" i="2"/>
  <c r="P238" i="2"/>
  <c r="BI237" i="2"/>
  <c r="BH237" i="2"/>
  <c r="BG237" i="2"/>
  <c r="BE237" i="2"/>
  <c r="T237" i="2"/>
  <c r="R237" i="2"/>
  <c r="P237" i="2"/>
  <c r="BI236" i="2"/>
  <c r="BH236" i="2"/>
  <c r="BG236" i="2"/>
  <c r="BE236" i="2"/>
  <c r="T236" i="2"/>
  <c r="R236" i="2"/>
  <c r="P236" i="2"/>
  <c r="BI235" i="2"/>
  <c r="BH235" i="2"/>
  <c r="BG235" i="2"/>
  <c r="BE235" i="2"/>
  <c r="T235" i="2"/>
  <c r="R235" i="2"/>
  <c r="P235" i="2"/>
  <c r="BI234" i="2"/>
  <c r="BH234" i="2"/>
  <c r="BG234" i="2"/>
  <c r="BE234" i="2"/>
  <c r="T234" i="2"/>
  <c r="R234" i="2"/>
  <c r="P234" i="2"/>
  <c r="BI233" i="2"/>
  <c r="BH233" i="2"/>
  <c r="BG233" i="2"/>
  <c r="BE233" i="2"/>
  <c r="T233" i="2"/>
  <c r="R233" i="2"/>
  <c r="P233" i="2"/>
  <c r="BI232" i="2"/>
  <c r="BH232" i="2"/>
  <c r="BG232" i="2"/>
  <c r="BE232" i="2"/>
  <c r="T232" i="2"/>
  <c r="R232" i="2"/>
  <c r="P232" i="2"/>
  <c r="BI231" i="2"/>
  <c r="BH231" i="2"/>
  <c r="BG231" i="2"/>
  <c r="BE231" i="2"/>
  <c r="T231" i="2"/>
  <c r="R231" i="2"/>
  <c r="P231" i="2"/>
  <c r="BI230" i="2"/>
  <c r="BH230" i="2"/>
  <c r="BG230" i="2"/>
  <c r="BE230" i="2"/>
  <c r="T230" i="2"/>
  <c r="R230" i="2"/>
  <c r="P230" i="2"/>
  <c r="BI229" i="2"/>
  <c r="BH229" i="2"/>
  <c r="BG229" i="2"/>
  <c r="BE229" i="2"/>
  <c r="T229" i="2"/>
  <c r="R229" i="2"/>
  <c r="P229" i="2"/>
  <c r="BI228" i="2"/>
  <c r="BH228" i="2"/>
  <c r="BG228" i="2"/>
  <c r="BE228" i="2"/>
  <c r="T228" i="2"/>
  <c r="R228" i="2"/>
  <c r="P228" i="2"/>
  <c r="BI227" i="2"/>
  <c r="BH227" i="2"/>
  <c r="BG227" i="2"/>
  <c r="BE227" i="2"/>
  <c r="T227" i="2"/>
  <c r="R227" i="2"/>
  <c r="P227" i="2"/>
  <c r="BI226" i="2"/>
  <c r="BH226" i="2"/>
  <c r="BG226" i="2"/>
  <c r="BE226" i="2"/>
  <c r="T226" i="2"/>
  <c r="R226" i="2"/>
  <c r="P226" i="2"/>
  <c r="BI225" i="2"/>
  <c r="BH225" i="2"/>
  <c r="BG225" i="2"/>
  <c r="BE225" i="2"/>
  <c r="T225" i="2"/>
  <c r="R225" i="2"/>
  <c r="P225" i="2"/>
  <c r="BI224" i="2"/>
  <c r="BH224" i="2"/>
  <c r="BG224" i="2"/>
  <c r="BE224" i="2"/>
  <c r="T224" i="2"/>
  <c r="R224" i="2"/>
  <c r="P224" i="2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1" i="2"/>
  <c r="BH221" i="2"/>
  <c r="BG221" i="2"/>
  <c r="BE221" i="2"/>
  <c r="T221" i="2"/>
  <c r="R221" i="2"/>
  <c r="P221" i="2"/>
  <c r="BI220" i="2"/>
  <c r="BH220" i="2"/>
  <c r="BG220" i="2"/>
  <c r="BE220" i="2"/>
  <c r="T220" i="2"/>
  <c r="R220" i="2"/>
  <c r="P220" i="2"/>
  <c r="BI218" i="2"/>
  <c r="BH218" i="2"/>
  <c r="BG218" i="2"/>
  <c r="BE218" i="2"/>
  <c r="T218" i="2"/>
  <c r="R218" i="2"/>
  <c r="P218" i="2"/>
  <c r="BI217" i="2"/>
  <c r="BH217" i="2"/>
  <c r="BG217" i="2"/>
  <c r="BE217" i="2"/>
  <c r="T217" i="2"/>
  <c r="R217" i="2"/>
  <c r="P217" i="2"/>
  <c r="BI216" i="2"/>
  <c r="BH216" i="2"/>
  <c r="BG216" i="2"/>
  <c r="BE216" i="2"/>
  <c r="T216" i="2"/>
  <c r="R216" i="2"/>
  <c r="P216" i="2"/>
  <c r="BI215" i="2"/>
  <c r="BH215" i="2"/>
  <c r="BG215" i="2"/>
  <c r="BE215" i="2"/>
  <c r="T215" i="2"/>
  <c r="R215" i="2"/>
  <c r="P215" i="2"/>
  <c r="BI214" i="2"/>
  <c r="BH214" i="2"/>
  <c r="BG214" i="2"/>
  <c r="BE214" i="2"/>
  <c r="T214" i="2"/>
  <c r="R214" i="2"/>
  <c r="P214" i="2"/>
  <c r="BI213" i="2"/>
  <c r="BH213" i="2"/>
  <c r="BG213" i="2"/>
  <c r="BE213" i="2"/>
  <c r="T213" i="2"/>
  <c r="R213" i="2"/>
  <c r="P213" i="2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8" i="2"/>
  <c r="BH208" i="2"/>
  <c r="BG208" i="2"/>
  <c r="BE208" i="2"/>
  <c r="T208" i="2"/>
  <c r="R208" i="2"/>
  <c r="P208" i="2"/>
  <c r="BI207" i="2"/>
  <c r="BH207" i="2"/>
  <c r="BG207" i="2"/>
  <c r="BE207" i="2"/>
  <c r="T207" i="2"/>
  <c r="R207" i="2"/>
  <c r="P207" i="2"/>
  <c r="BI206" i="2"/>
  <c r="BH206" i="2"/>
  <c r="BG206" i="2"/>
  <c r="BE206" i="2"/>
  <c r="T206" i="2"/>
  <c r="R206" i="2"/>
  <c r="P206" i="2"/>
  <c r="BI205" i="2"/>
  <c r="BH205" i="2"/>
  <c r="BG205" i="2"/>
  <c r="BE205" i="2"/>
  <c r="T205" i="2"/>
  <c r="R205" i="2"/>
  <c r="P205" i="2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79" i="2"/>
  <c r="BH179" i="2"/>
  <c r="BG179" i="2"/>
  <c r="BE179" i="2"/>
  <c r="T179" i="2"/>
  <c r="T178" i="2"/>
  <c r="R179" i="2"/>
  <c r="R178" i="2" s="1"/>
  <c r="P179" i="2"/>
  <c r="P178" i="2" s="1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0" i="2"/>
  <c r="BH140" i="2"/>
  <c r="BG140" i="2"/>
  <c r="BE140" i="2"/>
  <c r="T140" i="2"/>
  <c r="T139" i="2" s="1"/>
  <c r="R140" i="2"/>
  <c r="R139" i="2" s="1"/>
  <c r="P140" i="2"/>
  <c r="P139" i="2"/>
  <c r="J134" i="2"/>
  <c r="J133" i="2"/>
  <c r="F133" i="2"/>
  <c r="F131" i="2"/>
  <c r="E129" i="2"/>
  <c r="J94" i="2"/>
  <c r="J93" i="2"/>
  <c r="F93" i="2"/>
  <c r="F91" i="2"/>
  <c r="E89" i="2"/>
  <c r="J20" i="2"/>
  <c r="E20" i="2"/>
  <c r="F94" i="2"/>
  <c r="J19" i="2"/>
  <c r="J14" i="2"/>
  <c r="J91" i="2"/>
  <c r="E7" i="2"/>
  <c r="E85" i="2" s="1"/>
  <c r="CK110" i="1"/>
  <c r="CJ110" i="1"/>
  <c r="CI110" i="1"/>
  <c r="CH110" i="1"/>
  <c r="CG110" i="1"/>
  <c r="CF110" i="1"/>
  <c r="BZ110" i="1"/>
  <c r="CE110" i="1"/>
  <c r="CK109" i="1"/>
  <c r="CJ109" i="1"/>
  <c r="CI109" i="1"/>
  <c r="CH109" i="1"/>
  <c r="CG109" i="1"/>
  <c r="CF109" i="1"/>
  <c r="BZ109" i="1"/>
  <c r="CE109" i="1"/>
  <c r="CK108" i="1"/>
  <c r="CJ108" i="1"/>
  <c r="CI108" i="1"/>
  <c r="CH108" i="1"/>
  <c r="CG108" i="1"/>
  <c r="CF108" i="1"/>
  <c r="BZ108" i="1"/>
  <c r="CE108" i="1"/>
  <c r="CK107" i="1"/>
  <c r="CJ107" i="1"/>
  <c r="CI107" i="1"/>
  <c r="CH107" i="1"/>
  <c r="CG107" i="1"/>
  <c r="CF107" i="1"/>
  <c r="BZ107" i="1"/>
  <c r="CE107" i="1"/>
  <c r="L90" i="1"/>
  <c r="AM90" i="1"/>
  <c r="AM89" i="1"/>
  <c r="L89" i="1"/>
  <c r="AM87" i="1"/>
  <c r="L87" i="1"/>
  <c r="L85" i="1"/>
  <c r="L84" i="1"/>
  <c r="J242" i="2"/>
  <c r="BK183" i="2"/>
  <c r="J148" i="2"/>
  <c r="J262" i="2"/>
  <c r="BK211" i="2"/>
  <c r="J197" i="2"/>
  <c r="BK173" i="2"/>
  <c r="J147" i="2"/>
  <c r="BK233" i="2"/>
  <c r="BK214" i="2"/>
  <c r="J177" i="2"/>
  <c r="J156" i="2"/>
  <c r="J263" i="2"/>
  <c r="BK223" i="2"/>
  <c r="BK200" i="2"/>
  <c r="J159" i="2"/>
  <c r="J258" i="2"/>
  <c r="J217" i="2"/>
  <c r="J186" i="2"/>
  <c r="BK159" i="2"/>
  <c r="AS95" i="1"/>
  <c r="BK157" i="2"/>
  <c r="BK277" i="2"/>
  <c r="BK263" i="2"/>
  <c r="BK238" i="2"/>
  <c r="J206" i="2"/>
  <c r="J189" i="2"/>
  <c r="BK205" i="3"/>
  <c r="J214" i="3"/>
  <c r="BK201" i="3"/>
  <c r="BK181" i="3"/>
  <c r="J171" i="3"/>
  <c r="BK162" i="3"/>
  <c r="BK152" i="3"/>
  <c r="J205" i="3"/>
  <c r="J189" i="3"/>
  <c r="BK166" i="3"/>
  <c r="J152" i="3"/>
  <c r="BK139" i="3"/>
  <c r="J202" i="3"/>
  <c r="J203" i="3"/>
  <c r="BK182" i="3"/>
  <c r="BK169" i="3"/>
  <c r="BK150" i="3"/>
  <c r="J138" i="3"/>
  <c r="BK206" i="4"/>
  <c r="BK190" i="4"/>
  <c r="J180" i="4"/>
  <c r="BK158" i="4"/>
  <c r="J152" i="4"/>
  <c r="BK180" i="4"/>
  <c r="J159" i="4"/>
  <c r="BK151" i="4"/>
  <c r="BK197" i="4"/>
  <c r="J163" i="4"/>
  <c r="BK157" i="4"/>
  <c r="BK144" i="4"/>
  <c r="J196" i="4"/>
  <c r="J169" i="4"/>
  <c r="BK136" i="4"/>
  <c r="BK209" i="4"/>
  <c r="J200" i="4"/>
  <c r="J187" i="4"/>
  <c r="J178" i="4"/>
  <c r="BK140" i="4"/>
  <c r="BB99" i="1"/>
  <c r="BC102" i="1"/>
  <c r="BB104" i="1"/>
  <c r="BK258" i="2"/>
  <c r="BK194" i="2"/>
  <c r="BK155" i="2"/>
  <c r="BK266" i="2"/>
  <c r="BK241" i="2"/>
  <c r="BK221" i="2"/>
  <c r="BK203" i="2"/>
  <c r="J191" i="2"/>
  <c r="J172" i="2"/>
  <c r="BK149" i="2"/>
  <c r="J143" i="2"/>
  <c r="J243" i="2"/>
  <c r="J223" i="2"/>
  <c r="J207" i="2"/>
  <c r="J175" i="2"/>
  <c r="J155" i="2"/>
  <c r="BK264" i="2"/>
  <c r="BK243" i="2"/>
  <c r="J220" i="2"/>
  <c r="BK208" i="2"/>
  <c r="BK196" i="2"/>
  <c r="BK167" i="2"/>
  <c r="J152" i="2"/>
  <c r="J256" i="2"/>
  <c r="BK228" i="2"/>
  <c r="BK213" i="2"/>
  <c r="J192" i="2"/>
  <c r="BK165" i="2"/>
  <c r="BK146" i="2"/>
  <c r="J252" i="2"/>
  <c r="J235" i="2"/>
  <c r="J221" i="2"/>
  <c r="BK195" i="2"/>
  <c r="J170" i="2"/>
  <c r="J146" i="2"/>
  <c r="BK255" i="2"/>
  <c r="BK242" i="2"/>
  <c r="BK168" i="2"/>
  <c r="BK164" i="2"/>
  <c r="J150" i="2"/>
  <c r="BK276" i="2"/>
  <c r="BK260" i="2"/>
  <c r="BK246" i="2"/>
  <c r="BK220" i="2"/>
  <c r="BK190" i="2"/>
  <c r="BK161" i="2"/>
  <c r="BK203" i="3"/>
  <c r="J208" i="3"/>
  <c r="BK204" i="3"/>
  <c r="BK185" i="3"/>
  <c r="BK176" i="3"/>
  <c r="J170" i="3"/>
  <c r="J166" i="3"/>
  <c r="BK156" i="3"/>
  <c r="J146" i="3"/>
  <c r="BK210" i="3"/>
  <c r="J192" i="3"/>
  <c r="BK187" i="3"/>
  <c r="BK171" i="3"/>
  <c r="J164" i="3"/>
  <c r="J151" i="3"/>
  <c r="BK145" i="3"/>
  <c r="J137" i="3"/>
  <c r="BK195" i="3"/>
  <c r="J209" i="3"/>
  <c r="J187" i="3"/>
  <c r="BK172" i="3"/>
  <c r="BK160" i="3"/>
  <c r="BK149" i="3"/>
  <c r="J139" i="3"/>
  <c r="J209" i="4"/>
  <c r="J199" i="4"/>
  <c r="J186" i="4"/>
  <c r="J179" i="4"/>
  <c r="J164" i="4"/>
  <c r="J158" i="4"/>
  <c r="J143" i="4"/>
  <c r="BK181" i="4"/>
  <c r="J171" i="4"/>
  <c r="BK166" i="4"/>
  <c r="BK155" i="4"/>
  <c r="J208" i="4"/>
  <c r="BK174" i="4"/>
  <c r="BK159" i="4"/>
  <c r="J156" i="4"/>
  <c r="BK134" i="4"/>
  <c r="BK171" i="4"/>
  <c r="J138" i="4"/>
  <c r="BK212" i="4"/>
  <c r="J203" i="4"/>
  <c r="BK196" i="4"/>
  <c r="J185" i="4"/>
  <c r="J173" i="4"/>
  <c r="BK142" i="4"/>
  <c r="AZ99" i="1"/>
  <c r="BD101" i="1"/>
  <c r="BB103" i="1"/>
  <c r="J239" i="2"/>
  <c r="BK227" i="2"/>
  <c r="BK150" i="2"/>
  <c r="J255" i="2"/>
  <c r="BK217" i="2"/>
  <c r="BK201" i="2"/>
  <c r="J188" i="2"/>
  <c r="J169" i="2"/>
  <c r="BK248" i="2"/>
  <c r="J228" i="2"/>
  <c r="J199" i="2"/>
  <c r="J167" i="2"/>
  <c r="BK147" i="2"/>
  <c r="BK251" i="2"/>
  <c r="J229" i="2"/>
  <c r="J204" i="2"/>
  <c r="BK262" i="2"/>
  <c r="BK239" i="2"/>
  <c r="J209" i="2"/>
  <c r="J173" i="2"/>
  <c r="BK143" i="2"/>
  <c r="BK250" i="2"/>
  <c r="J227" i="2"/>
  <c r="BK197" i="2"/>
  <c r="BK184" i="2"/>
  <c r="BK153" i="2"/>
  <c r="BK254" i="2"/>
  <c r="BK231" i="2"/>
  <c r="BK177" i="2"/>
  <c r="BK163" i="2"/>
  <c r="BK278" i="2"/>
  <c r="J274" i="2"/>
  <c r="BK256" i="2"/>
  <c r="J230" i="2"/>
  <c r="J200" i="2"/>
  <c r="BK214" i="3"/>
  <c r="J193" i="3"/>
  <c r="J206" i="3"/>
  <c r="J182" i="3"/>
  <c r="J172" i="3"/>
  <c r="BK163" i="3"/>
  <c r="J153" i="3"/>
  <c r="J143" i="3"/>
  <c r="BK199" i="3"/>
  <c r="BK174" i="3"/>
  <c r="J167" i="3"/>
  <c r="J155" i="3"/>
  <c r="J140" i="3"/>
  <c r="J196" i="3"/>
  <c r="BK206" i="3"/>
  <c r="J181" i="3"/>
  <c r="BK164" i="3"/>
  <c r="BK155" i="3"/>
  <c r="BK140" i="3"/>
  <c r="BK207" i="4"/>
  <c r="BK192" i="4"/>
  <c r="BK178" i="4"/>
  <c r="J153" i="4"/>
  <c r="J142" i="4"/>
  <c r="BK173" i="4"/>
  <c r="BK163" i="4"/>
  <c r="BK141" i="4"/>
  <c r="BK169" i="4"/>
  <c r="BK152" i="4"/>
  <c r="J141" i="4"/>
  <c r="BK200" i="4"/>
  <c r="BK168" i="4"/>
  <c r="BK214" i="4"/>
  <c r="BK205" i="4"/>
  <c r="BK199" i="4"/>
  <c r="J190" i="4"/>
  <c r="J183" i="4"/>
  <c r="J166" i="4"/>
  <c r="BB100" i="1"/>
  <c r="BC101" i="1"/>
  <c r="BB102" i="1"/>
  <c r="J264" i="2"/>
  <c r="BK229" i="2"/>
  <c r="J162" i="2"/>
  <c r="J144" i="2"/>
  <c r="BK240" i="2"/>
  <c r="BK207" i="2"/>
  <c r="J194" i="2"/>
  <c r="BK175" i="2"/>
  <c r="BK160" i="2"/>
  <c r="BK273" i="2"/>
  <c r="BK232" i="2"/>
  <c r="BK210" i="2"/>
  <c r="BK170" i="2"/>
  <c r="J149" i="2"/>
  <c r="J257" i="2"/>
  <c r="BK192" i="2"/>
  <c r="J161" i="2"/>
  <c r="J253" i="2"/>
  <c r="J224" i="2"/>
  <c r="BK204" i="2"/>
  <c r="BK185" i="2"/>
  <c r="J151" i="2"/>
  <c r="J260" i="2"/>
  <c r="J222" i="2"/>
  <c r="BK199" i="2"/>
  <c r="BK186" i="2"/>
  <c r="J145" i="2"/>
  <c r="BK245" i="2"/>
  <c r="J238" i="2"/>
  <c r="BK222" i="2"/>
  <c r="J153" i="2"/>
  <c r="J279" i="2"/>
  <c r="BK274" i="2"/>
  <c r="J261" i="2"/>
  <c r="J248" i="2"/>
  <c r="BK226" i="2"/>
  <c r="BK198" i="2"/>
  <c r="BK176" i="2"/>
  <c r="J197" i="3"/>
  <c r="BK198" i="3"/>
  <c r="BK202" i="3"/>
  <c r="J184" i="3"/>
  <c r="J173" i="3"/>
  <c r="J169" i="3"/>
  <c r="J161" i="3"/>
  <c r="BK151" i="3"/>
  <c r="BK141" i="3"/>
  <c r="BK193" i="3"/>
  <c r="J183" i="3"/>
  <c r="J168" i="3"/>
  <c r="BK161" i="3"/>
  <c r="J149" i="3"/>
  <c r="BK138" i="3"/>
  <c r="J201" i="3"/>
  <c r="J198" i="3"/>
  <c r="J185" i="3"/>
  <c r="BK175" i="3"/>
  <c r="J162" i="3"/>
  <c r="BK154" i="3"/>
  <c r="J212" i="4"/>
  <c r="J195" i="4"/>
  <c r="BK183" i="4"/>
  <c r="J165" i="4"/>
  <c r="J147" i="4"/>
  <c r="J140" i="4"/>
  <c r="BK172" i="4"/>
  <c r="BK143" i="4"/>
  <c r="J160" i="4"/>
  <c r="J137" i="4"/>
  <c r="J205" i="4"/>
  <c r="BK161" i="4"/>
  <c r="BK137" i="4"/>
  <c r="BK203" i="4"/>
  <c r="BK170" i="4"/>
  <c r="J139" i="4"/>
  <c r="J206" i="4"/>
  <c r="J201" i="4"/>
  <c r="BK194" i="4"/>
  <c r="J181" i="4"/>
  <c r="BK153" i="4"/>
  <c r="BB101" i="1"/>
  <c r="BC103" i="1"/>
  <c r="BD104" i="1"/>
  <c r="BK237" i="2"/>
  <c r="J225" i="2"/>
  <c r="BK270" i="2"/>
  <c r="BK236" i="2"/>
  <c r="J190" i="2"/>
  <c r="BK171" i="2"/>
  <c r="BK145" i="2"/>
  <c r="J237" i="2"/>
  <c r="J213" i="2"/>
  <c r="J184" i="2"/>
  <c r="BK162" i="2"/>
  <c r="J270" i="2"/>
  <c r="J234" i="2"/>
  <c r="BK205" i="2"/>
  <c r="J168" i="2"/>
  <c r="BK140" i="2"/>
  <c r="J251" i="2"/>
  <c r="BK216" i="2"/>
  <c r="J183" i="2"/>
  <c r="BK148" i="2"/>
  <c r="J266" i="2"/>
  <c r="J245" i="2"/>
  <c r="J210" i="2"/>
  <c r="BK187" i="2"/>
  <c r="BK144" i="2"/>
  <c r="J244" i="2"/>
  <c r="BK224" i="2"/>
  <c r="J166" i="2"/>
  <c r="BK151" i="2"/>
  <c r="J276" i="2"/>
  <c r="BK252" i="2"/>
  <c r="J205" i="2"/>
  <c r="BK182" i="2"/>
  <c r="J195" i="3"/>
  <c r="J210" i="3"/>
  <c r="J200" i="3"/>
  <c r="J174" i="3"/>
  <c r="BK167" i="3"/>
  <c r="J160" i="3"/>
  <c r="J150" i="3"/>
  <c r="BK136" i="3"/>
  <c r="J188" i="3"/>
  <c r="BK170" i="3"/>
  <c r="BK157" i="3"/>
  <c r="J141" i="3"/>
  <c r="BK209" i="3"/>
  <c r="BK196" i="3"/>
  <c r="BK183" i="3"/>
  <c r="J156" i="3"/>
  <c r="BK143" i="3"/>
  <c r="BK208" i="4"/>
  <c r="BK198" i="4"/>
  <c r="J176" i="4"/>
  <c r="J154" i="4"/>
  <c r="BK147" i="4"/>
  <c r="J189" i="4"/>
  <c r="J170" i="4"/>
  <c r="BK138" i="4"/>
  <c r="BK145" i="4"/>
  <c r="BK191" i="4"/>
  <c r="BK162" i="4"/>
  <c r="BK167" i="4"/>
  <c r="BK139" i="4"/>
  <c r="BK187" i="4"/>
  <c r="BK156" i="4"/>
  <c r="J214" i="4"/>
  <c r="J204" i="4"/>
  <c r="J197" i="4"/>
  <c r="BK186" i="4"/>
  <c r="J175" i="4"/>
  <c r="BD100" i="1"/>
  <c r="AV102" i="1"/>
  <c r="J254" i="2"/>
  <c r="BK235" i="2"/>
  <c r="J157" i="2"/>
  <c r="J273" i="2"/>
  <c r="BK244" i="2"/>
  <c r="BK209" i="2"/>
  <c r="J196" i="2"/>
  <c r="J179" i="2"/>
  <c r="BK158" i="2"/>
  <c r="J272" i="2"/>
  <c r="BK230" i="2"/>
  <c r="J203" i="2"/>
  <c r="J176" i="2"/>
  <c r="J160" i="2"/>
  <c r="J269" i="2"/>
  <c r="J241" i="2"/>
  <c r="J218" i="2"/>
  <c r="BK172" i="2"/>
  <c r="J158" i="2"/>
  <c r="BK261" i="2"/>
  <c r="J250" i="2"/>
  <c r="BK215" i="2"/>
  <c r="BK189" i="2"/>
  <c r="J163" i="2"/>
  <c r="BK269" i="2"/>
  <c r="J232" i="2"/>
  <c r="BK206" i="2"/>
  <c r="BK174" i="2"/>
  <c r="J267" i="2"/>
  <c r="J226" i="2"/>
  <c r="BK188" i="2"/>
  <c r="J165" i="2"/>
  <c r="BK279" i="2"/>
  <c r="J277" i="2"/>
  <c r="BK267" i="2"/>
  <c r="J236" i="2"/>
  <c r="BK218" i="2"/>
  <c r="J195" i="2"/>
  <c r="J212" i="3"/>
  <c r="J191" i="3"/>
  <c r="BK208" i="3"/>
  <c r="BK197" i="3"/>
  <c r="BK178" i="3"/>
  <c r="J165" i="3"/>
  <c r="J154" i="3"/>
  <c r="J144" i="3"/>
  <c r="J204" i="3"/>
  <c r="BK189" i="3"/>
  <c r="BK173" i="3"/>
  <c r="BK165" i="3"/>
  <c r="BK153" i="3"/>
  <c r="BK144" i="3"/>
  <c r="BK200" i="3"/>
  <c r="BK212" i="3"/>
  <c r="BK191" i="3"/>
  <c r="J178" i="3"/>
  <c r="J163" i="3"/>
  <c r="J148" i="3"/>
  <c r="BK211" i="4"/>
  <c r="BK202" i="4"/>
  <c r="J194" i="4"/>
  <c r="J182" i="4"/>
  <c r="BK160" i="4"/>
  <c r="BK154" i="4"/>
  <c r="J191" i="4"/>
  <c r="J174" i="4"/>
  <c r="BK165" i="4"/>
  <c r="J161" i="4"/>
  <c r="J134" i="4"/>
  <c r="BK164" i="4"/>
  <c r="J151" i="4"/>
  <c r="J136" i="4"/>
  <c r="BK176" i="4"/>
  <c r="J162" i="4"/>
  <c r="J210" i="4"/>
  <c r="J198" i="4"/>
  <c r="BK189" i="4"/>
  <c r="BK179" i="4"/>
  <c r="J145" i="4"/>
  <c r="BC99" i="1"/>
  <c r="AZ101" i="1"/>
  <c r="AV103" i="1"/>
  <c r="BK257" i="2"/>
  <c r="J208" i="2"/>
  <c r="BK152" i="2"/>
  <c r="BK253" i="2"/>
  <c r="BK234" i="2"/>
  <c r="J198" i="2"/>
  <c r="J185" i="2"/>
  <c r="J164" i="2"/>
  <c r="BK247" i="2"/>
  <c r="J215" i="2"/>
  <c r="J187" i="2"/>
  <c r="BK166" i="2"/>
  <c r="J142" i="2"/>
  <c r="J240" i="2"/>
  <c r="J214" i="2"/>
  <c r="J171" i="2"/>
  <c r="BK142" i="2"/>
  <c r="J231" i="2"/>
  <c r="J211" i="2"/>
  <c r="J182" i="2"/>
  <c r="J140" i="2"/>
  <c r="J246" i="2"/>
  <c r="J216" i="2"/>
  <c r="BK191" i="2"/>
  <c r="BK169" i="2"/>
  <c r="J247" i="2"/>
  <c r="BK225" i="2"/>
  <c r="J174" i="2"/>
  <c r="BK156" i="2"/>
  <c r="J278" i="2"/>
  <c r="BK272" i="2"/>
  <c r="J233" i="2"/>
  <c r="J201" i="2"/>
  <c r="BK179" i="2"/>
  <c r="J199" i="3"/>
  <c r="J213" i="3"/>
  <c r="BK192" i="3"/>
  <c r="J175" i="3"/>
  <c r="BK168" i="3"/>
  <c r="BK158" i="3"/>
  <c r="J145" i="3"/>
  <c r="BK137" i="3"/>
  <c r="BK184" i="3"/>
  <c r="J158" i="3"/>
  <c r="BK148" i="3"/>
  <c r="J136" i="3"/>
  <c r="BK213" i="3"/>
  <c r="BK188" i="3"/>
  <c r="J176" i="3"/>
  <c r="J157" i="3"/>
  <c r="BK146" i="3"/>
  <c r="BK210" i="4"/>
  <c r="BK201" i="4"/>
  <c r="BK185" i="4"/>
  <c r="BK175" i="4"/>
  <c r="J144" i="4"/>
  <c r="BK195" i="4"/>
  <c r="J168" i="4"/>
  <c r="J157" i="4"/>
  <c r="J207" i="4"/>
  <c r="J167" i="4"/>
  <c r="BK150" i="4"/>
  <c r="BK204" i="4"/>
  <c r="J172" i="4"/>
  <c r="J155" i="4"/>
  <c r="J211" i="4"/>
  <c r="J202" i="4"/>
  <c r="J192" i="4"/>
  <c r="BK182" i="4"/>
  <c r="J150" i="4"/>
  <c r="BD99" i="1"/>
  <c r="BC100" i="1"/>
  <c r="BD102" i="1"/>
  <c r="T154" i="2" l="1"/>
  <c r="R193" i="2"/>
  <c r="BK212" i="2"/>
  <c r="J212" i="2" s="1"/>
  <c r="J108" i="2" s="1"/>
  <c r="T212" i="2"/>
  <c r="R249" i="2"/>
  <c r="BK265" i="2"/>
  <c r="J265" i="2" s="1"/>
  <c r="J112" i="2" s="1"/>
  <c r="P271" i="2"/>
  <c r="BK154" i="2"/>
  <c r="J154" i="2"/>
  <c r="J102" i="2" s="1"/>
  <c r="T181" i="2"/>
  <c r="P202" i="2"/>
  <c r="T219" i="2"/>
  <c r="P259" i="2"/>
  <c r="P268" i="2"/>
  <c r="BK275" i="2"/>
  <c r="J275" i="2"/>
  <c r="J115" i="2" s="1"/>
  <c r="R135" i="3"/>
  <c r="BK159" i="3"/>
  <c r="J159" i="3" s="1"/>
  <c r="J103" i="3" s="1"/>
  <c r="BK190" i="3"/>
  <c r="J190" i="3"/>
  <c r="J108" i="3"/>
  <c r="T190" i="3"/>
  <c r="T207" i="3"/>
  <c r="T149" i="4"/>
  <c r="BK193" i="4"/>
  <c r="J193" i="4"/>
  <c r="J108" i="4" s="1"/>
  <c r="T135" i="3"/>
  <c r="R159" i="3"/>
  <c r="P186" i="3"/>
  <c r="P190" i="3"/>
  <c r="BK207" i="3"/>
  <c r="J207" i="3" s="1"/>
  <c r="J110" i="3" s="1"/>
  <c r="T211" i="3"/>
  <c r="BK149" i="4"/>
  <c r="J149" i="4"/>
  <c r="J104" i="4" s="1"/>
  <c r="T177" i="4"/>
  <c r="T184" i="4"/>
  <c r="R188" i="4"/>
  <c r="P154" i="2"/>
  <c r="P193" i="2"/>
  <c r="R202" i="2"/>
  <c r="P212" i="2"/>
  <c r="BK249" i="2"/>
  <c r="J249" i="2"/>
  <c r="J110" i="2"/>
  <c r="P265" i="2"/>
  <c r="R268" i="2"/>
  <c r="P275" i="2"/>
  <c r="BK142" i="3"/>
  <c r="J142" i="3"/>
  <c r="J101" i="3" s="1"/>
  <c r="P159" i="3"/>
  <c r="T180" i="3"/>
  <c r="P194" i="3"/>
  <c r="BK211" i="3"/>
  <c r="J211" i="3" s="1"/>
  <c r="J111" i="3" s="1"/>
  <c r="P135" i="4"/>
  <c r="P132" i="4" s="1"/>
  <c r="R177" i="4"/>
  <c r="R184" i="4"/>
  <c r="P188" i="4"/>
  <c r="R154" i="2"/>
  <c r="BK193" i="2"/>
  <c r="J193" i="2"/>
  <c r="J106" i="2"/>
  <c r="T202" i="2"/>
  <c r="R212" i="2"/>
  <c r="T249" i="2"/>
  <c r="R265" i="2"/>
  <c r="BK271" i="2"/>
  <c r="J271" i="2" s="1"/>
  <c r="J114" i="2" s="1"/>
  <c r="P135" i="3"/>
  <c r="R142" i="3"/>
  <c r="P147" i="3"/>
  <c r="P180" i="3"/>
  <c r="T186" i="3"/>
  <c r="R194" i="3"/>
  <c r="P211" i="3"/>
  <c r="R135" i="4"/>
  <c r="R132" i="4"/>
  <c r="P177" i="4"/>
  <c r="P193" i="4"/>
  <c r="P141" i="2"/>
  <c r="P138" i="2" s="1"/>
  <c r="BK181" i="2"/>
  <c r="J181" i="2" s="1"/>
  <c r="J105" i="2" s="1"/>
  <c r="BK202" i="2"/>
  <c r="J202" i="2" s="1"/>
  <c r="J107" i="2" s="1"/>
  <c r="R219" i="2"/>
  <c r="R259" i="2"/>
  <c r="BK268" i="2"/>
  <c r="J268" i="2" s="1"/>
  <c r="J113" i="2" s="1"/>
  <c r="R271" i="2"/>
  <c r="R275" i="2"/>
  <c r="P142" i="3"/>
  <c r="T159" i="3"/>
  <c r="R180" i="3"/>
  <c r="BK194" i="3"/>
  <c r="J194" i="3" s="1"/>
  <c r="J109" i="3" s="1"/>
  <c r="P207" i="3"/>
  <c r="R211" i="3"/>
  <c r="R149" i="4"/>
  <c r="P184" i="4"/>
  <c r="BK188" i="4"/>
  <c r="J188" i="4" s="1"/>
  <c r="J107" i="4" s="1"/>
  <c r="T188" i="4"/>
  <c r="BK141" i="2"/>
  <c r="J141" i="2" s="1"/>
  <c r="J101" i="2" s="1"/>
  <c r="T141" i="2"/>
  <c r="T138" i="2" s="1"/>
  <c r="P181" i="2"/>
  <c r="BK219" i="2"/>
  <c r="J219" i="2"/>
  <c r="J109" i="2"/>
  <c r="P249" i="2"/>
  <c r="T259" i="2"/>
  <c r="T268" i="2"/>
  <c r="T275" i="2"/>
  <c r="BK135" i="3"/>
  <c r="J135" i="3" s="1"/>
  <c r="J100" i="3" s="1"/>
  <c r="T142" i="3"/>
  <c r="R147" i="3"/>
  <c r="BK180" i="3"/>
  <c r="BK179" i="3" s="1"/>
  <c r="J179" i="3" s="1"/>
  <c r="J105" i="3" s="1"/>
  <c r="J180" i="3"/>
  <c r="J106" i="3" s="1"/>
  <c r="R186" i="3"/>
  <c r="T194" i="3"/>
  <c r="BK135" i="4"/>
  <c r="J135" i="4"/>
  <c r="J101" i="4" s="1"/>
  <c r="T135" i="4"/>
  <c r="T132" i="4"/>
  <c r="BK177" i="4"/>
  <c r="J177" i="4"/>
  <c r="J105" i="4" s="1"/>
  <c r="R193" i="4"/>
  <c r="R141" i="2"/>
  <c r="R138" i="2" s="1"/>
  <c r="R137" i="2" s="1"/>
  <c r="R181" i="2"/>
  <c r="R180" i="2" s="1"/>
  <c r="T193" i="2"/>
  <c r="P219" i="2"/>
  <c r="BK259" i="2"/>
  <c r="J259" i="2"/>
  <c r="J111" i="2" s="1"/>
  <c r="T265" i="2"/>
  <c r="T271" i="2"/>
  <c r="BK147" i="3"/>
  <c r="J147" i="3"/>
  <c r="J102" i="3" s="1"/>
  <c r="T147" i="3"/>
  <c r="BK186" i="3"/>
  <c r="J186" i="3" s="1"/>
  <c r="J107" i="3" s="1"/>
  <c r="R190" i="3"/>
  <c r="R207" i="3"/>
  <c r="P149" i="4"/>
  <c r="P148" i="4" s="1"/>
  <c r="BK184" i="4"/>
  <c r="J184" i="4"/>
  <c r="J106" i="4" s="1"/>
  <c r="T193" i="4"/>
  <c r="BK177" i="3"/>
  <c r="J177" i="3" s="1"/>
  <c r="J104" i="3" s="1"/>
  <c r="BK139" i="2"/>
  <c r="J139" i="2"/>
  <c r="J100" i="2"/>
  <c r="BK178" i="2"/>
  <c r="J178" i="2"/>
  <c r="J103" i="2"/>
  <c r="BK146" i="4"/>
  <c r="J146" i="4"/>
  <c r="J102" i="4" s="1"/>
  <c r="BK213" i="4"/>
  <c r="BK148" i="4" s="1"/>
  <c r="BK133" i="4"/>
  <c r="BK132" i="4"/>
  <c r="J132" i="4"/>
  <c r="J99" i="4" s="1"/>
  <c r="AV104" i="1"/>
  <c r="AZ104" i="1"/>
  <c r="AV99" i="1"/>
  <c r="BF136" i="4"/>
  <c r="BF162" i="4"/>
  <c r="BF164" i="4"/>
  <c r="BF166" i="4"/>
  <c r="BF167" i="4"/>
  <c r="BF172" i="4"/>
  <c r="BF181" i="4"/>
  <c r="BF183" i="4"/>
  <c r="BF191" i="4"/>
  <c r="BF194" i="4"/>
  <c r="BF200" i="4"/>
  <c r="BF204" i="4"/>
  <c r="BF205" i="4"/>
  <c r="BF206" i="4"/>
  <c r="BF207" i="4"/>
  <c r="BF208" i="4"/>
  <c r="BF209" i="4"/>
  <c r="BF210" i="4"/>
  <c r="BF214" i="4"/>
  <c r="BF140" i="4"/>
  <c r="BF143" i="4"/>
  <c r="BF150" i="4"/>
  <c r="BF151" i="4"/>
  <c r="BF152" i="4"/>
  <c r="BF163" i="4"/>
  <c r="BF168" i="4"/>
  <c r="BF171" i="4"/>
  <c r="BF174" i="4"/>
  <c r="BF178" i="4"/>
  <c r="BF182" i="4"/>
  <c r="BF192" i="4"/>
  <c r="F94" i="4"/>
  <c r="BF154" i="4"/>
  <c r="BF158" i="4"/>
  <c r="BF159" i="4"/>
  <c r="BF165" i="4"/>
  <c r="J91" i="4"/>
  <c r="BF139" i="4"/>
  <c r="BF141" i="4"/>
  <c r="BF145" i="4"/>
  <c r="BF173" i="4"/>
  <c r="BF179" i="4"/>
  <c r="BF187" i="4"/>
  <c r="BF189" i="4"/>
  <c r="BF195" i="4"/>
  <c r="E119" i="4"/>
  <c r="BF153" i="4"/>
  <c r="BF147" i="4"/>
  <c r="BF157" i="4"/>
  <c r="BF160" i="4"/>
  <c r="BF161" i="4"/>
  <c r="BF169" i="4"/>
  <c r="BF170" i="4"/>
  <c r="BF175" i="4"/>
  <c r="BF176" i="4"/>
  <c r="BF199" i="4"/>
  <c r="BF201" i="4"/>
  <c r="BF203" i="4"/>
  <c r="BF134" i="4"/>
  <c r="BF138" i="4"/>
  <c r="BF144" i="4"/>
  <c r="BF155" i="4"/>
  <c r="BF137" i="4"/>
  <c r="BF142" i="4"/>
  <c r="BF156" i="4"/>
  <c r="BF180" i="4"/>
  <c r="BF185" i="4"/>
  <c r="BF186" i="4"/>
  <c r="BF190" i="4"/>
  <c r="BF196" i="4"/>
  <c r="BF197" i="4"/>
  <c r="BF198" i="4"/>
  <c r="BF202" i="4"/>
  <c r="BF211" i="4"/>
  <c r="BF212" i="4"/>
  <c r="BF136" i="3"/>
  <c r="BF140" i="3"/>
  <c r="BF143" i="3"/>
  <c r="BF144" i="3"/>
  <c r="BF150" i="3"/>
  <c r="BF152" i="3"/>
  <c r="BF158" i="3"/>
  <c r="BF160" i="3"/>
  <c r="BF164" i="3"/>
  <c r="BF165" i="3"/>
  <c r="BF166" i="3"/>
  <c r="BF167" i="3"/>
  <c r="BF170" i="3"/>
  <c r="BF173" i="3"/>
  <c r="BF174" i="3"/>
  <c r="BF176" i="3"/>
  <c r="BF183" i="3"/>
  <c r="BF195" i="3"/>
  <c r="BF199" i="3"/>
  <c r="BF205" i="3"/>
  <c r="BF210" i="3"/>
  <c r="BF191" i="3"/>
  <c r="BF208" i="3"/>
  <c r="F94" i="3"/>
  <c r="E121" i="3"/>
  <c r="BF141" i="3"/>
  <c r="BF145" i="3"/>
  <c r="BF149" i="3"/>
  <c r="BF153" i="3"/>
  <c r="BF155" i="3"/>
  <c r="BF157" i="3"/>
  <c r="BF161" i="3"/>
  <c r="BF162" i="3"/>
  <c r="BF168" i="3"/>
  <c r="BF169" i="3"/>
  <c r="BF171" i="3"/>
  <c r="BF175" i="3"/>
  <c r="BF178" i="3"/>
  <c r="BF181" i="3"/>
  <c r="BF185" i="3"/>
  <c r="BF187" i="3"/>
  <c r="BF188" i="3"/>
  <c r="BF192" i="3"/>
  <c r="BF202" i="3"/>
  <c r="BF206" i="3"/>
  <c r="J91" i="3"/>
  <c r="BF137" i="3"/>
  <c r="BF138" i="3"/>
  <c r="BF139" i="3"/>
  <c r="BF146" i="3"/>
  <c r="BF148" i="3"/>
  <c r="BF151" i="3"/>
  <c r="BF154" i="3"/>
  <c r="BF156" i="3"/>
  <c r="BF163" i="3"/>
  <c r="BF172" i="3"/>
  <c r="BF182" i="3"/>
  <c r="BF184" i="3"/>
  <c r="BF193" i="3"/>
  <c r="BF203" i="3"/>
  <c r="BF209" i="3"/>
  <c r="BF213" i="3"/>
  <c r="BF214" i="3"/>
  <c r="BF196" i="3"/>
  <c r="BF189" i="3"/>
  <c r="BF197" i="3"/>
  <c r="BF198" i="3"/>
  <c r="BF200" i="3"/>
  <c r="BF201" i="3"/>
  <c r="BF204" i="3"/>
  <c r="BF212" i="3"/>
  <c r="J131" i="2"/>
  <c r="BF143" i="2"/>
  <c r="BF148" i="2"/>
  <c r="BF150" i="2"/>
  <c r="BF153" i="2"/>
  <c r="BF158" i="2"/>
  <c r="BF184" i="2"/>
  <c r="BF185" i="2"/>
  <c r="BF187" i="2"/>
  <c r="BF209" i="2"/>
  <c r="BF210" i="2"/>
  <c r="BF214" i="2"/>
  <c r="BF215" i="2"/>
  <c r="BF234" i="2"/>
  <c r="BF243" i="2"/>
  <c r="BF244" i="2"/>
  <c r="BF250" i="2"/>
  <c r="BF273" i="2"/>
  <c r="BF274" i="2"/>
  <c r="BF276" i="2"/>
  <c r="BF277" i="2"/>
  <c r="BF278" i="2"/>
  <c r="BF279" i="2"/>
  <c r="E125" i="2"/>
  <c r="F134" i="2"/>
  <c r="BF147" i="2"/>
  <c r="BF194" i="2"/>
  <c r="BF229" i="2"/>
  <c r="BF251" i="2"/>
  <c r="BF252" i="2"/>
  <c r="BF258" i="2"/>
  <c r="BF260" i="2"/>
  <c r="BF270" i="2"/>
  <c r="BF151" i="2"/>
  <c r="BF155" i="2"/>
  <c r="BF159" i="2"/>
  <c r="BF161" i="2"/>
  <c r="BF162" i="2"/>
  <c r="BF165" i="2"/>
  <c r="BF182" i="2"/>
  <c r="BF188" i="2"/>
  <c r="BF189" i="2"/>
  <c r="BF204" i="2"/>
  <c r="BF205" i="2"/>
  <c r="BF207" i="2"/>
  <c r="BF216" i="2"/>
  <c r="BF230" i="2"/>
  <c r="BF233" i="2"/>
  <c r="BF237" i="2"/>
  <c r="BF238" i="2"/>
  <c r="BF240" i="2"/>
  <c r="BF241" i="2"/>
  <c r="BF242" i="2"/>
  <c r="BF254" i="2"/>
  <c r="BF262" i="2"/>
  <c r="BF144" i="2"/>
  <c r="BF173" i="2"/>
  <c r="BF190" i="2"/>
  <c r="BF192" i="2"/>
  <c r="BF195" i="2"/>
  <c r="BF196" i="2"/>
  <c r="BF197" i="2"/>
  <c r="BF217" i="2"/>
  <c r="BF220" i="2"/>
  <c r="BF236" i="2"/>
  <c r="BF245" i="2"/>
  <c r="BF247" i="2"/>
  <c r="BF269" i="2"/>
  <c r="BF272" i="2"/>
  <c r="BF146" i="2"/>
  <c r="BF149" i="2"/>
  <c r="BF164" i="2"/>
  <c r="BF166" i="2"/>
  <c r="BF171" i="2"/>
  <c r="BF175" i="2"/>
  <c r="BF177" i="2"/>
  <c r="BF179" i="2"/>
  <c r="BF186" i="2"/>
  <c r="BF201" i="2"/>
  <c r="BF206" i="2"/>
  <c r="BF221" i="2"/>
  <c r="BF226" i="2"/>
  <c r="BF227" i="2"/>
  <c r="BF246" i="2"/>
  <c r="BF248" i="2"/>
  <c r="BF253" i="2"/>
  <c r="BF261" i="2"/>
  <c r="BF266" i="2"/>
  <c r="BF145" i="2"/>
  <c r="BF152" i="2"/>
  <c r="BF172" i="2"/>
  <c r="BF203" i="2"/>
  <c r="BF211" i="2"/>
  <c r="BF213" i="2"/>
  <c r="BF218" i="2"/>
  <c r="BF235" i="2"/>
  <c r="BF239" i="2"/>
  <c r="BF156" i="2"/>
  <c r="BF157" i="2"/>
  <c r="BF167" i="2"/>
  <c r="BF169" i="2"/>
  <c r="BF170" i="2"/>
  <c r="BF176" i="2"/>
  <c r="BF183" i="2"/>
  <c r="BF198" i="2"/>
  <c r="BF199" i="2"/>
  <c r="BF200" i="2"/>
  <c r="BF208" i="2"/>
  <c r="BF223" i="2"/>
  <c r="BF224" i="2"/>
  <c r="BF225" i="2"/>
  <c r="BF228" i="2"/>
  <c r="BF231" i="2"/>
  <c r="BF232" i="2"/>
  <c r="BF255" i="2"/>
  <c r="BF257" i="2"/>
  <c r="BF263" i="2"/>
  <c r="BF264" i="2"/>
  <c r="BF140" i="2"/>
  <c r="BF142" i="2"/>
  <c r="BF160" i="2"/>
  <c r="BF163" i="2"/>
  <c r="BF168" i="2"/>
  <c r="BF174" i="2"/>
  <c r="BF191" i="2"/>
  <c r="BF222" i="2"/>
  <c r="BF256" i="2"/>
  <c r="BF267" i="2"/>
  <c r="J35" i="3"/>
  <c r="AV97" i="1" s="1"/>
  <c r="F35" i="4"/>
  <c r="AZ98" i="1"/>
  <c r="AZ103" i="1"/>
  <c r="BA103" i="1"/>
  <c r="F38" i="2"/>
  <c r="BC96" i="1" s="1"/>
  <c r="BA100" i="1"/>
  <c r="BA101" i="1"/>
  <c r="J35" i="2"/>
  <c r="AV96" i="1"/>
  <c r="J35" i="4"/>
  <c r="AV98" i="1"/>
  <c r="F37" i="2"/>
  <c r="BB96" i="1" s="1"/>
  <c r="F37" i="4"/>
  <c r="BB98" i="1" s="1"/>
  <c r="F39" i="2"/>
  <c r="BD96" i="1"/>
  <c r="F39" i="4"/>
  <c r="BD98" i="1"/>
  <c r="AS94" i="1"/>
  <c r="F37" i="3"/>
  <c r="BB97" i="1"/>
  <c r="F38" i="3"/>
  <c r="BC97" i="1"/>
  <c r="BA99" i="1"/>
  <c r="AV101" i="1"/>
  <c r="F35" i="2"/>
  <c r="AZ96" i="1"/>
  <c r="F38" i="4"/>
  <c r="BC98" i="1"/>
  <c r="AZ102" i="1"/>
  <c r="AW104" i="1"/>
  <c r="F35" i="3"/>
  <c r="AZ97" i="1"/>
  <c r="F39" i="3"/>
  <c r="BD97" i="1" s="1"/>
  <c r="AV100" i="1"/>
  <c r="AW102" i="1"/>
  <c r="AT102" i="1" s="1"/>
  <c r="BK131" i="4" l="1"/>
  <c r="J131" i="4" s="1"/>
  <c r="J32" i="4" s="1"/>
  <c r="J213" i="4"/>
  <c r="J109" i="4" s="1"/>
  <c r="P131" i="4"/>
  <c r="AU98" i="1"/>
  <c r="R148" i="4"/>
  <c r="R131" i="4"/>
  <c r="P134" i="3"/>
  <c r="P133" i="3"/>
  <c r="AU97" i="1" s="1"/>
  <c r="P179" i="3"/>
  <c r="T180" i="2"/>
  <c r="T137" i="2"/>
  <c r="R179" i="3"/>
  <c r="T179" i="3"/>
  <c r="T134" i="3"/>
  <c r="T133" i="3"/>
  <c r="R134" i="3"/>
  <c r="R133" i="3" s="1"/>
  <c r="T148" i="4"/>
  <c r="T131" i="4"/>
  <c r="P180" i="2"/>
  <c r="P137" i="2"/>
  <c r="AU96" i="1"/>
  <c r="BK180" i="2"/>
  <c r="J180" i="2" s="1"/>
  <c r="J104" i="2" s="1"/>
  <c r="J133" i="4"/>
  <c r="J100" i="4"/>
  <c r="BK138" i="2"/>
  <c r="J138" i="2" s="1"/>
  <c r="J99" i="2" s="1"/>
  <c r="BK134" i="3"/>
  <c r="J134" i="3"/>
  <c r="J99" i="3"/>
  <c r="AG98" i="1"/>
  <c r="J98" i="4"/>
  <c r="J148" i="4"/>
  <c r="J103" i="4"/>
  <c r="BK133" i="3"/>
  <c r="J133" i="3"/>
  <c r="J98" i="3" s="1"/>
  <c r="BC95" i="1"/>
  <c r="BC94" i="1" s="1"/>
  <c r="W35" i="1" s="1"/>
  <c r="J36" i="4"/>
  <c r="AW98" i="1"/>
  <c r="AT98" i="1"/>
  <c r="AN98" i="1" s="1"/>
  <c r="AZ95" i="1"/>
  <c r="AZ94" i="1" s="1"/>
  <c r="AV94" i="1" s="1"/>
  <c r="BB95" i="1"/>
  <c r="AX95" i="1" s="1"/>
  <c r="F36" i="4"/>
  <c r="BA98" i="1"/>
  <c r="BA95" i="1" s="1"/>
  <c r="BA94" i="1" s="1"/>
  <c r="AW94" i="1" s="1"/>
  <c r="AK33" i="1" s="1"/>
  <c r="BD95" i="1"/>
  <c r="BD94" i="1" s="1"/>
  <c r="W36" i="1" s="1"/>
  <c r="F36" i="2"/>
  <c r="BA96" i="1"/>
  <c r="J36" i="3"/>
  <c r="AW97" i="1"/>
  <c r="AT97" i="1"/>
  <c r="AW99" i="1"/>
  <c r="AT99" i="1"/>
  <c r="AW100" i="1"/>
  <c r="AT100" i="1" s="1"/>
  <c r="AW101" i="1"/>
  <c r="AT101" i="1"/>
  <c r="BA102" i="1"/>
  <c r="AW103" i="1"/>
  <c r="AT103" i="1" s="1"/>
  <c r="BA104" i="1"/>
  <c r="AT104" i="1"/>
  <c r="F36" i="3"/>
  <c r="BA97" i="1"/>
  <c r="J36" i="2"/>
  <c r="AW96" i="1"/>
  <c r="AT96" i="1"/>
  <c r="BK137" i="2" l="1"/>
  <c r="J137" i="2"/>
  <c r="J98" i="2" s="1"/>
  <c r="J41" i="4"/>
  <c r="AU95" i="1"/>
  <c r="AU94" i="1" s="1"/>
  <c r="AY95" i="1"/>
  <c r="BB94" i="1"/>
  <c r="W34" i="1"/>
  <c r="AY94" i="1"/>
  <c r="J32" i="3"/>
  <c r="AG97" i="1" s="1"/>
  <c r="AN97" i="1" s="1"/>
  <c r="AT94" i="1"/>
  <c r="AW95" i="1"/>
  <c r="AV95" i="1"/>
  <c r="W33" i="1"/>
  <c r="J41" i="3" l="1"/>
  <c r="AT95" i="1"/>
  <c r="AX94" i="1"/>
  <c r="J32" i="2"/>
  <c r="AG96" i="1"/>
  <c r="J41" i="2" l="1"/>
  <c r="AN96" i="1"/>
  <c r="AG95" i="1"/>
  <c r="AG94" i="1" s="1"/>
  <c r="AG109" i="1" s="1"/>
  <c r="AV109" i="1" s="1"/>
  <c r="BY109" i="1" s="1"/>
  <c r="CD109" i="1" l="1"/>
  <c r="AN109" i="1"/>
  <c r="AG110" i="1"/>
  <c r="CD110" i="1"/>
  <c r="AK26" i="1"/>
  <c r="AG107" i="1"/>
  <c r="AV107" i="1" s="1"/>
  <c r="BY107" i="1" s="1"/>
  <c r="AG108" i="1"/>
  <c r="AV108" i="1" s="1"/>
  <c r="BY108" i="1" s="1"/>
  <c r="CD108" i="1" l="1"/>
  <c r="CD107" i="1"/>
  <c r="AN107" i="1"/>
  <c r="AG106" i="1"/>
  <c r="AK27" i="1" s="1"/>
  <c r="AK29" i="1" s="1"/>
  <c r="AV110" i="1"/>
  <c r="BY110" i="1" s="1"/>
  <c r="AK32" i="1" s="1"/>
  <c r="AN108" i="1"/>
  <c r="W32" i="1" l="1"/>
  <c r="AN110" i="1"/>
  <c r="AN106" i="1" s="1"/>
  <c r="AN112" i="1" s="1"/>
  <c r="AG112" i="1"/>
</calcChain>
</file>

<file path=xl/sharedStrings.xml><?xml version="1.0" encoding="utf-8"?>
<sst xmlns="http://schemas.openxmlformats.org/spreadsheetml/2006/main" count="4620" uniqueCount="1077">
  <si>
    <t>Export Komplet</t>
  </si>
  <si>
    <t/>
  </si>
  <si>
    <t>2.0</t>
  </si>
  <si>
    <t>False</t>
  </si>
  <si>
    <t>{37e352fe-d0bb-403f-88b7-ac2f84bd3728}</t>
  </si>
  <si>
    <t>&gt;&gt;  skryté stĺpce  &lt;&lt;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</si>
  <si>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</si>
  <si>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</si>
  <si>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</si>
  <si>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</si>
  <si>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</si>
  <si>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</si>
  <si>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</si>
  <si>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Satne_Banova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</si>
  <si>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</si>
  <si>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</si>
  <si>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JKSO:</t>
  </si>
  <si>
    <t>KS:</t>
  </si>
  <si>
    <t>Miesto:</t>
  </si>
  <si>
    <t>Dátum:</t>
  </si>
  <si>
    <t>23. 1. 2025</t>
  </si>
  <si>
    <t>Objednávateľ:</t>
  </si>
  <si>
    <t>IČO:</t>
  </si>
  <si>
    <t>TJ Bánová, Žilina - Bánová</t>
  </si>
  <si>
    <t>IČ DPH:</t>
  </si>
  <si>
    <t>Zhotoviteľ:</t>
  </si>
  <si>
    <t>Vyplň údaj</t>
  </si>
  <si>
    <t>Projektant:</t>
  </si>
  <si>
    <t>Ing. Peter Pagáč</t>
  </si>
  <si>
    <t>True</t>
  </si>
  <si>
    <t>Spracovateľ:</t>
  </si>
  <si>
    <t>Miroslav Holeš</t>
  </si>
  <si>
    <t>Poznámka:</t>
  </si>
  <si>
    <t>Náklady z rozpočtov</t>
  </si>
  <si>
    <t>Ostatné náklady zo súhrnného listu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</si>
  <si>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</si>
  <si>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</si>
  <si>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</si>
  <si>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</si>
  <si>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</si>
  <si>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</si>
  <si>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</si>
  <si>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</si>
  <si>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</si>
  <si>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</si>
  <si>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</si>
  <si>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</si>
  <si>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</si>
  <si>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</si>
  <si>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</si>
  <si>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</si>
  <si>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</si>
  <si>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</si>
  <si>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</si>
  <si>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</si>
  <si>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</si>
  <si>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</si>
  <si>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</si>
  <si>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</si>
  <si>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</si>
  <si>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</si>
  <si>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</si>
  <si>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</si>
  <si>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</si>
  <si>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</si>
  <si>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</si>
  <si>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</si>
  <si>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</si>
  <si>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</si>
  <si>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</si>
  <si>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</si>
  <si>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</si>
  <si>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</si>
  <si>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</si>
  <si>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</si>
  <si>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</si>
  <si>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</si>
  <si>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</si>
  <si>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{00000000-0000-0000-0000-000000000000}</t>
  </si>
  <si>
    <t>SO 01</t>
  </si>
  <si>
    <t>Šatne</t>
  </si>
  <si>
    <t>STA</t>
  </si>
  <si>
    <t>1</t>
  </si>
  <si>
    <t>{f24cbc2a-140f-45bc-964e-476adb6abf7b}</t>
  </si>
  <si>
    <t>/</t>
  </si>
  <si>
    <t>a1</t>
  </si>
  <si>
    <t>architektúra - stavebné úpravy v interiéri objektu</t>
  </si>
  <si>
    <t>Časť</t>
  </si>
  <si>
    <t>2</t>
  </si>
  <si>
    <t>{72615d68-0d77-499a-bf62-11ed714529ce}</t>
  </si>
  <si>
    <t>a2</t>
  </si>
  <si>
    <t>zateplenie fasády a výmena fasádnych výplní otvorov</t>
  </si>
  <si>
    <t>{8a0e969e-49ae-43ba-aadc-47b97a363a10}</t>
  </si>
  <si>
    <t>a3</t>
  </si>
  <si>
    <t>zateplenie strechy</t>
  </si>
  <si>
    <t>{106e702f-12ca-448c-8866-4e9c0655a710}</t>
  </si>
  <si>
    <t>b</t>
  </si>
  <si>
    <t>zdravotechnika</t>
  </si>
  <si>
    <t>{8755aa5f-5b87-400e-954c-4e99183f4a31}</t>
  </si>
  <si>
    <t>c</t>
  </si>
  <si>
    <t>vykurovanie</t>
  </si>
  <si>
    <t>{1de70659-f42e-4308-8a6b-2265a679e329}</t>
  </si>
  <si>
    <t>d</t>
  </si>
  <si>
    <t>vzduchotechnika</t>
  </si>
  <si>
    <t>{4a61eef6-71e6-4d61-b06b-12d947bcde5a}</t>
  </si>
  <si>
    <t>f</t>
  </si>
  <si>
    <t>domový plynovod</t>
  </si>
  <si>
    <t>{75f044df-27a3-46e3-8fe2-0495dfead8b5}</t>
  </si>
  <si>
    <t>e</t>
  </si>
  <si>
    <t>elektroinštalácia a bleskozvod</t>
  </si>
  <si>
    <t>{4eb92862-126c-4861-87f0-75132af00880}</t>
  </si>
  <si>
    <t>x</t>
  </si>
  <si>
    <t>{86ad0ed2-6304-43f9-8936-9bfe878a2b2a}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</si>
  <si>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</si>
  <si>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</si>
  <si>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</si>
  <si>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</si>
  <si>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</si>
  <si>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</si>
  <si>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</si>
  <si>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</si>
  <si>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</si>
  <si>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KRYCÍ LIST ROZPOČTU</t>
  </si>
  <si>
    <t>Objekt:</t>
  </si>
  <si>
    <t>SO 01 - Šatne</t>
  </si>
  <si>
    <t>Časť:</t>
  </si>
  <si>
    <t>a1 - architektúra - stavebné úpravy v interiéri objektu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</si>
  <si>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</si>
  <si>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</si>
  <si>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</si>
  <si>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</si>
  <si>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</si>
  <si>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</si>
  <si>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2 - Zakladanie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</si>
  <si>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</si>
  <si>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</si>
  <si>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</si>
  <si>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</si>
  <si>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</si>
  <si>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713 - Izolácie tepelné</t>
  </si>
  <si>
    <t xml:space="preserve">    725 - Zariaďovacie predmety</t>
  </si>
  <si>
    <t xml:space="preserve">    763 - Sádrokartóny</t>
  </si>
  <si>
    <t xml:space="preserve">    766 - Konštrukcie stolárske</t>
  </si>
  <si>
    <t xml:space="preserve">    767 - Konštrukcie doplnkové kovové</t>
  </si>
  <si>
    <t xml:space="preserve">    771 - Podlahy z dlaždíc</t>
  </si>
  <si>
    <t xml:space="preserve">    775 - Podlahy vlysové a parketové</t>
  </si>
  <si>
    <t xml:space="preserve">    777 - Podlahy syntetické</t>
  </si>
  <si>
    <t xml:space="preserve">    781 - Obklady keramické</t>
  </si>
  <si>
    <t xml:space="preserve">    784 - Maľby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</si>
  <si>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</si>
  <si>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</si>
  <si>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</si>
  <si>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</si>
  <si>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</si>
  <si>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</si>
  <si>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</si>
  <si>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</si>
  <si>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</si>
  <si>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</si>
  <si>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</si>
  <si>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</si>
  <si>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</si>
  <si>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</si>
  <si>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</si>
  <si>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Zakladanie</t>
  </si>
  <si>
    <t>K</t>
  </si>
  <si>
    <t>215901101.S</t>
  </si>
  <si>
    <t>Zhutnenie podložia pod podlahy</t>
  </si>
  <si>
    <t>m2</t>
  </si>
  <si>
    <t>4</t>
  </si>
  <si>
    <t>-2122600698</t>
  </si>
  <si>
    <t>6</t>
  </si>
  <si>
    <t>Úpravy povrchov, podlahy, osadenie</t>
  </si>
  <si>
    <t>612421431.S</t>
  </si>
  <si>
    <t>Oprava vnútorných vápenných omietok stien, v množstve opravenej plochy nad 30 do 50 % štukových</t>
  </si>
  <si>
    <t>1432517239</t>
  </si>
  <si>
    <t>3</t>
  </si>
  <si>
    <t>612460151.S</t>
  </si>
  <si>
    <t>Príprava vnútorného podkladu stien cementovým prednástrekom, hr. 3 mm</t>
  </si>
  <si>
    <t>-791962178</t>
  </si>
  <si>
    <t>612460241.S</t>
  </si>
  <si>
    <t>Vnútorná omietka stien vápennocementová jadrová (hrubá), hr. 10 mm pod obklad</t>
  </si>
  <si>
    <t>-551971390</t>
  </si>
  <si>
    <t>5</t>
  </si>
  <si>
    <t>631312621.S</t>
  </si>
  <si>
    <t>Mazanina z betónu prostého (m2) hladená dreveným hladidlom, betón tr. C 16/20 hr. 60 mm</t>
  </si>
  <si>
    <t>1140400306</t>
  </si>
  <si>
    <t>631315611.S</t>
  </si>
  <si>
    <t>Mazanina z betónu prostého (m3) tr. C 16/20 hr.nad 120 do 240 mm</t>
  </si>
  <si>
    <t>m3</t>
  </si>
  <si>
    <t>1912898582</t>
  </si>
  <si>
    <t>7</t>
  </si>
  <si>
    <t>631319155.S</t>
  </si>
  <si>
    <t>Príplatok za prehlad. povrchu betónovej mazaniny min. tr.C 8/10 oceľ. hlad. hr. 120-240 mm</t>
  </si>
  <si>
    <t>-497036708</t>
  </si>
  <si>
    <t>8</t>
  </si>
  <si>
    <t>631319171.S</t>
  </si>
  <si>
    <t>Príplatok za strhnutie povrchu mazaniny latou pred vložením výstuže zo sietí, pre hr. obidvoch vrstiev mazaniny nad 50 do 80 mm</t>
  </si>
  <si>
    <t>1165134296</t>
  </si>
  <si>
    <t>9</t>
  </si>
  <si>
    <t>631319175.S</t>
  </si>
  <si>
    <t>Príplatok za strhnutie povrchu mazaniny latou pre hr. obidvoch vrstiev mazaniny nad 120 do 240 mm</t>
  </si>
  <si>
    <t>1314142772</t>
  </si>
  <si>
    <t>10</t>
  </si>
  <si>
    <t>631362402.S</t>
  </si>
  <si>
    <t>Výstuž mazanín z betónov (z kameniva) a z ľahkých betónov zo sietí KARI, priemer drôtu 4/4 mm, veľkosť oka 150x150 mm</t>
  </si>
  <si>
    <t>1619087102</t>
  </si>
  <si>
    <t>11</t>
  </si>
  <si>
    <t>631362422.S</t>
  </si>
  <si>
    <t>Výstuž mazanín z betónov (z kameniva) a z ľahkých betónov zo sietí KARI, priemer drôtu 6/6 mm, veľkosť oka 150x150 mm</t>
  </si>
  <si>
    <t>-359219340</t>
  </si>
  <si>
    <t>12</t>
  </si>
  <si>
    <t>632452138.S</t>
  </si>
  <si>
    <t>Cementový poter z betonárky, pevnosti v tlaku 25 MPa, hr. 50 mm</t>
  </si>
  <si>
    <t>-1851991462</t>
  </si>
  <si>
    <t>13</t>
  </si>
  <si>
    <t>632452649.S</t>
  </si>
  <si>
    <t>Cementová samonivelizačná stierka, pevnosti v tlaku 25 MPa, hr. 10 mm</t>
  </si>
  <si>
    <t>-1196308058</t>
  </si>
  <si>
    <t>Ostatné konštrukcie a práce-búranie</t>
  </si>
  <si>
    <t>14</t>
  </si>
  <si>
    <t>941955001.S</t>
  </si>
  <si>
    <t>Lešenie ľahké pracovné pomocné, s výškou lešeňovej podlahy do 1,20 m</t>
  </si>
  <si>
    <t>64527676</t>
  </si>
  <si>
    <t>15</t>
  </si>
  <si>
    <t>952901111.S</t>
  </si>
  <si>
    <t>Vyčistenie budov pri výške podlaží do 4 m</t>
  </si>
  <si>
    <t>-361287450</t>
  </si>
  <si>
    <t>16</t>
  </si>
  <si>
    <t>952902110.S</t>
  </si>
  <si>
    <t>Čistenie budov zametaním po búraní</t>
  </si>
  <si>
    <t>-1285792051</t>
  </si>
  <si>
    <t>17</t>
  </si>
  <si>
    <t>962031133.S</t>
  </si>
  <si>
    <t>Búranie priečok alebo vybúranie otvorov plochy nad 4 m2 z tehál pálených plných alebo dutých maloformátových na maltu vápennú alebo vápennocementovú hr. od 100 do 150 mm,  -0,261t</t>
  </si>
  <si>
    <t>-1791221121</t>
  </si>
  <si>
    <t>18</t>
  </si>
  <si>
    <t>965042241.S</t>
  </si>
  <si>
    <t>Búranie liatych dlažieb a mazanín, betón, liaty asfalt hr.nad 100 mm, plochy nad 4 m2 -2,20000t</t>
  </si>
  <si>
    <t>1409618794</t>
  </si>
  <si>
    <t>19</t>
  </si>
  <si>
    <t>965081712.S</t>
  </si>
  <si>
    <t>Búranie dlažieb, z keramických dlaždíc hr. do 10 mm,  -0,02000t</t>
  </si>
  <si>
    <t>1228635922</t>
  </si>
  <si>
    <t>20</t>
  </si>
  <si>
    <t>965081812.S</t>
  </si>
  <si>
    <t>Búranie dlažieb terazzových, hr. nad 10 mm,  -0,06500t</t>
  </si>
  <si>
    <t>-1442038430</t>
  </si>
  <si>
    <t>21</t>
  </si>
  <si>
    <t>965082930.S</t>
  </si>
  <si>
    <t>Odstránenie násypu pod podlahami hr.do 200 mm,  -1,40000t</t>
  </si>
  <si>
    <t>-1492090301</t>
  </si>
  <si>
    <t>22</t>
  </si>
  <si>
    <t>968061125.S</t>
  </si>
  <si>
    <t>Vyvesenie dreveného dverného krídla do suti plochy do 2 m2, -0,02400t</t>
  </si>
  <si>
    <t>ks</t>
  </si>
  <si>
    <t>-58858954</t>
  </si>
  <si>
    <t>968072455.S</t>
  </si>
  <si>
    <t>Vybúranie kovových dverových zárubní plochy do 2 m2,  -0,07600t</t>
  </si>
  <si>
    <t>-700290962</t>
  </si>
  <si>
    <t>24</t>
  </si>
  <si>
    <t>971033431.S</t>
  </si>
  <si>
    <t>Vybúranie otvoru v murive tehl. plochy do 0,25 m2 hr. do 150 mm,  -0,07300t</t>
  </si>
  <si>
    <t>-2118946256</t>
  </si>
  <si>
    <t>25</t>
  </si>
  <si>
    <t>971036017.S</t>
  </si>
  <si>
    <t>Jadrové vrty diamantovými korunkami do D 180 mm do stien - murivo tehlové -0,00041t</t>
  </si>
  <si>
    <t>cm</t>
  </si>
  <si>
    <t>831569164</t>
  </si>
  <si>
    <t>26</t>
  </si>
  <si>
    <t>972054241.S</t>
  </si>
  <si>
    <t>Vybúranie otvoru v stropoch a klenbách železob. plochy do 0,09 m2, hr. nad 120 mm,  -0,03200t</t>
  </si>
  <si>
    <t>1015773508</t>
  </si>
  <si>
    <t>27</t>
  </si>
  <si>
    <t>972054341.S</t>
  </si>
  <si>
    <t>Vybúranie otvoru v stropoch a klenbách železob. plochy do 0,25 m2, hr. nad 120 mm,  -0,09000t</t>
  </si>
  <si>
    <t>-606169829</t>
  </si>
  <si>
    <t>28</t>
  </si>
  <si>
    <t>978013161.S</t>
  </si>
  <si>
    <t>Otlčenie omietok stien vnútorných vápenných alebo vápennocementových v rozsahu do 50 %,  -0,02000t</t>
  </si>
  <si>
    <t>1090320808</t>
  </si>
  <si>
    <t>29</t>
  </si>
  <si>
    <t>978059531.S</t>
  </si>
  <si>
    <t>Odsekanie a odobratie obkladov stien z obkladačiek vnútorných vrátane podkladovej omietky nad 2 m2,  -0,06800t</t>
  </si>
  <si>
    <t>-1152973916</t>
  </si>
  <si>
    <t>30</t>
  </si>
  <si>
    <t>979081111.S</t>
  </si>
  <si>
    <t>Odvoz sutiny a vybúraných hmôt na skládku do 1 km</t>
  </si>
  <si>
    <t>t</t>
  </si>
  <si>
    <t>621137204</t>
  </si>
  <si>
    <t>31</t>
  </si>
  <si>
    <t>979081121.S</t>
  </si>
  <si>
    <t>Odvoz sutiny a vybúraných hmôt na skládku za každý ďalší 1 km</t>
  </si>
  <si>
    <t>-186524101</t>
  </si>
  <si>
    <t>32</t>
  </si>
  <si>
    <t>979082111.S</t>
  </si>
  <si>
    <t>Vnútrostavenisková doprava sutiny a vybúraných hmôt do 10 m</t>
  </si>
  <si>
    <t>-673443498</t>
  </si>
  <si>
    <t>33</t>
  </si>
  <si>
    <t>979082121.S</t>
  </si>
  <si>
    <t>Vnútrostavenisková doprava sutiny a vybúraných hmôt za každých ďalších 5 m</t>
  </si>
  <si>
    <t>1419785781</t>
  </si>
  <si>
    <t>34</t>
  </si>
  <si>
    <t>979089776.S</t>
  </si>
  <si>
    <t>Poplatok za uloženie stavebného odpadu na recykláciu - zmiešané odpady (17 09 04)</t>
  </si>
  <si>
    <t>590202208</t>
  </si>
  <si>
    <t>35</t>
  </si>
  <si>
    <t>HZS000112.S</t>
  </si>
  <si>
    <t>Stavebno montážne práce náročnejšie, ucelené, rutinné (Tr. 2) v rozsahu viac ako 8 hodín - vpratanie vnútorných priestorov od mobiliáru a zariadení</t>
  </si>
  <si>
    <t>hod</t>
  </si>
  <si>
    <t>199968919</t>
  </si>
  <si>
    <t>36</t>
  </si>
  <si>
    <t>HZS000113.S</t>
  </si>
  <si>
    <t>Stavebno montážne práce náročné, odborné, remeselné (Tr. 3) v rozsahu viac ako 8 hodín - ostatné práce</t>
  </si>
  <si>
    <t>1302220911</t>
  </si>
  <si>
    <t>99</t>
  </si>
  <si>
    <t>Presun hmôt HSV</t>
  </si>
  <si>
    <t>37</t>
  </si>
  <si>
    <t>999281111.S</t>
  </si>
  <si>
    <t>Presun hmôt pre opravy a údržbu objektov vrátane vonkajších plášťov výšky do 25 m</t>
  </si>
  <si>
    <t>1464392996</t>
  </si>
  <si>
    <t>PSV</t>
  </si>
  <si>
    <t>Práce a dodávky PSV</t>
  </si>
  <si>
    <t>711</t>
  </si>
  <si>
    <t>Izolácie proti vode a vlhkosti</t>
  </si>
  <si>
    <t>38</t>
  </si>
  <si>
    <t>711111001.S</t>
  </si>
  <si>
    <t>Zhotovenie izolácie proti zemnej vlhkosti vodorovná náterom penetračným za studena</t>
  </si>
  <si>
    <t>258092253</t>
  </si>
  <si>
    <t>39</t>
  </si>
  <si>
    <t>M</t>
  </si>
  <si>
    <t>246170000900.S</t>
  </si>
  <si>
    <t>Lak asfaltový penetračný</t>
  </si>
  <si>
    <t>1885458523</t>
  </si>
  <si>
    <t>40</t>
  </si>
  <si>
    <t>711112001.S</t>
  </si>
  <si>
    <t>Zhotovenie  izolácie proti zemnej vlhkosti zvislá penetračným náterom za studena</t>
  </si>
  <si>
    <t>1502995543</t>
  </si>
  <si>
    <t>41</t>
  </si>
  <si>
    <t>-264868827</t>
  </si>
  <si>
    <t>42</t>
  </si>
  <si>
    <t>711141559.S</t>
  </si>
  <si>
    <t>Zhotovenie  izolácie proti zemnej vlhkosti a tlakovej vode vodorovná NAIP pritavením</t>
  </si>
  <si>
    <t>-1328583679</t>
  </si>
  <si>
    <t>43</t>
  </si>
  <si>
    <t>628320000100.S</t>
  </si>
  <si>
    <t>Pás asfaltový s jemným posypom hr. 3,8 mm vystužený sklenenou tkaninou pre spodné vrstvy hydroizolačných systémov</t>
  </si>
  <si>
    <t>-1038145077</t>
  </si>
  <si>
    <t>44</t>
  </si>
  <si>
    <t>711142559.S</t>
  </si>
  <si>
    <t>Zhotovenie  izolácie proti zemnej vlhkosti a tlakovej vode zvislá NAIP pritavením</t>
  </si>
  <si>
    <t>1393518502</t>
  </si>
  <si>
    <t>45</t>
  </si>
  <si>
    <t>-1664988656</t>
  </si>
  <si>
    <t>46</t>
  </si>
  <si>
    <t>711211001.S</t>
  </si>
  <si>
    <t>Jednozložková hydroizolačná hmota disperzná, náter na vnútorne použitie vodorovná - pod vnútorné dlažby</t>
  </si>
  <si>
    <t>795696408</t>
  </si>
  <si>
    <t>47</t>
  </si>
  <si>
    <t>711212001.S</t>
  </si>
  <si>
    <t>Jednozložková hydroizolačná hmota disperzná, náter na vnútorne použitie zvislá - pod vnútorné obklady</t>
  </si>
  <si>
    <t>1888690811</t>
  </si>
  <si>
    <t>48</t>
  </si>
  <si>
    <t>998711201.S</t>
  </si>
  <si>
    <t>Presun hmôt pre izoláciu proti vode v objektoch výšky do 6 m</t>
  </si>
  <si>
    <t>%</t>
  </si>
  <si>
    <t>-662539928</t>
  </si>
  <si>
    <t>713</t>
  </si>
  <si>
    <t>Izolácie tepelné</t>
  </si>
  <si>
    <t>49</t>
  </si>
  <si>
    <t>713000022.S</t>
  </si>
  <si>
    <t>Odstránenie tepelnej izolácie podláh kladenej voľne z polystyrénu hr. do 10 cm -0,0045t</t>
  </si>
  <si>
    <t>-1373916113</t>
  </si>
  <si>
    <t>50</t>
  </si>
  <si>
    <t>713120010.S</t>
  </si>
  <si>
    <t>Zakrývanie tepelnej izolácie podláh fóliou</t>
  </si>
  <si>
    <t>183575292</t>
  </si>
  <si>
    <t>51</t>
  </si>
  <si>
    <t>283230011400.S</t>
  </si>
  <si>
    <t>Krycia PE fólia hr. 0,12 mm, pre podlahové vykurovanie</t>
  </si>
  <si>
    <t>1424773314</t>
  </si>
  <si>
    <t>52</t>
  </si>
  <si>
    <t>713122121.S</t>
  </si>
  <si>
    <t>Montáž tepelnej izolácie podláh polystyrénom, kladeným voľne v dvoch vrstvách</t>
  </si>
  <si>
    <t>-1832302220</t>
  </si>
  <si>
    <t>53</t>
  </si>
  <si>
    <t>283720000900.S</t>
  </si>
  <si>
    <t>Doska EPS hr. 50 mm, pevnosť v tlaku 150 kPa, na zateplenie podláh a plochých striech</t>
  </si>
  <si>
    <t>-5439819</t>
  </si>
  <si>
    <t>54</t>
  </si>
  <si>
    <t>283720000800.S</t>
  </si>
  <si>
    <t>Doska EPS hr. 40 mm, pevnosť v tlaku 150 kPa, na zateplenie podláh a plochých striech</t>
  </si>
  <si>
    <t>-976198706</t>
  </si>
  <si>
    <t>55</t>
  </si>
  <si>
    <t>283330001000.S</t>
  </si>
  <si>
    <t>Systémová doska pre podlahové vykurovanie s výstupkami z polystyrénu, rozmer 1450x850 mm, hr. Izolácie 30 mm</t>
  </si>
  <si>
    <t>501204717</t>
  </si>
  <si>
    <t>56</t>
  </si>
  <si>
    <t>998713201.S</t>
  </si>
  <si>
    <t>Presun hmôt pre izolácie tepelné v objektoch výšky do 6 m</t>
  </si>
  <si>
    <t>542252672</t>
  </si>
  <si>
    <t>725</t>
  </si>
  <si>
    <t>Zariaďovacie predmety</t>
  </si>
  <si>
    <t>57</t>
  </si>
  <si>
    <t>725190000.S</t>
  </si>
  <si>
    <t>Montáž pisoárovej deliacej steny plastovej</t>
  </si>
  <si>
    <t>1846523661</t>
  </si>
  <si>
    <t>58</t>
  </si>
  <si>
    <t>PL3</t>
  </si>
  <si>
    <t>Pisoárová deliaca stena, laminátová, biela</t>
  </si>
  <si>
    <t>-749763760</t>
  </si>
  <si>
    <t>59</t>
  </si>
  <si>
    <t>725190101.S</t>
  </si>
  <si>
    <t>Montáž sanitárnej priečky z HPL dosiek na WC a prezliekacie kabíny/boxy pre vlhké priestory s nerezovým kovaním</t>
  </si>
  <si>
    <t>-1536463607</t>
  </si>
  <si>
    <t>60</t>
  </si>
  <si>
    <t>PL1</t>
  </si>
  <si>
    <t>Dosky kompaktné z vysokotlakého laminátu (HPL) pre WC kabíny</t>
  </si>
  <si>
    <t>-995475830</t>
  </si>
  <si>
    <t>61</t>
  </si>
  <si>
    <t>PL2</t>
  </si>
  <si>
    <t>-763353048</t>
  </si>
  <si>
    <t>62</t>
  </si>
  <si>
    <t>725190105.S</t>
  </si>
  <si>
    <t>Montáž dverí do sanitárnej priečky z HPL dosiek pre WC a prezliekacie kabíny/boxy pre vlhké priestory s nerezovým kovaním</t>
  </si>
  <si>
    <t>-1748243772</t>
  </si>
  <si>
    <t>63</t>
  </si>
  <si>
    <t>PL1d</t>
  </si>
  <si>
    <t>Dvere pre WC kabíny 600x1970mm z vysokotlakého laminátu (HPL)</t>
  </si>
  <si>
    <t>kus</t>
  </si>
  <si>
    <t>603087436</t>
  </si>
  <si>
    <t>64</t>
  </si>
  <si>
    <t>PL2d</t>
  </si>
  <si>
    <t>1401058840</t>
  </si>
  <si>
    <t>65</t>
  </si>
  <si>
    <t>998725201.S</t>
  </si>
  <si>
    <t>Presun hmôt pre zariaďovacie predmety v objektoch výšky do 6 m</t>
  </si>
  <si>
    <t>75166365</t>
  </si>
  <si>
    <t>763</t>
  </si>
  <si>
    <t>Sádrokartóny</t>
  </si>
  <si>
    <t>66</t>
  </si>
  <si>
    <t>763115713.S</t>
  </si>
  <si>
    <t>Priečka SDK hr. 125 mm, kca CW+UW 75, dvojito opláštená doskou impregnovanou H2 2x12,5 mm, TI 75 mm</t>
  </si>
  <si>
    <t>-436640438</t>
  </si>
  <si>
    <t>67</t>
  </si>
  <si>
    <t>763115714.S</t>
  </si>
  <si>
    <t>Priečka SDK hr. 150 mm, kca CW+UW 100, dvojito opláštená doskou impregnovanou H2 2x12,5 mm, TI 100 mm</t>
  </si>
  <si>
    <t>-872880927</t>
  </si>
  <si>
    <t>68</t>
  </si>
  <si>
    <t>763119521.S</t>
  </si>
  <si>
    <t>Demontáž sadrokartónovej priečky, jednoduchá nosná oceľová konštrukcia, jednoduché opláštenie, -0,03036t</t>
  </si>
  <si>
    <t>-1836289623</t>
  </si>
  <si>
    <t>69</t>
  </si>
  <si>
    <t>763135020.S</t>
  </si>
  <si>
    <t>Kazetový podhľad 600 x 600 mm, hrana ostrá, konštrukcia viditeľná, doska sadrokartónová biela hr. 8 mm</t>
  </si>
  <si>
    <t>-1008111886</t>
  </si>
  <si>
    <t>70</t>
  </si>
  <si>
    <t>763135075.S</t>
  </si>
  <si>
    <t>Kazetový podhľad 600 x 600 mm, hrana ostrá, konštrukcia viditeľná, doska sadrokartónová hygienická biela hr. 8 mm</t>
  </si>
  <si>
    <t>-1237875338</t>
  </si>
  <si>
    <t>71</t>
  </si>
  <si>
    <t>998763401.S</t>
  </si>
  <si>
    <t>Presun hmôt pre sadrokartónové konštrukcie v stavbách (objektoch) výšky do 7 m</t>
  </si>
  <si>
    <t>-1915876117</t>
  </si>
  <si>
    <t>766</t>
  </si>
  <si>
    <t>Konštrukcie stolárske</t>
  </si>
  <si>
    <t>72</t>
  </si>
  <si>
    <t>766411811.S</t>
  </si>
  <si>
    <t>Demontáž obloženia stien panelmi, veľ. do 1,5 m2,  -0,02465t</t>
  </si>
  <si>
    <t>-581295225</t>
  </si>
  <si>
    <t>73</t>
  </si>
  <si>
    <t>766411822.S</t>
  </si>
  <si>
    <t>Demontáž obloženia stien podkladových roštov,  -0,00800t</t>
  </si>
  <si>
    <t>-1293760563</t>
  </si>
  <si>
    <t>74</t>
  </si>
  <si>
    <t>766662112.S</t>
  </si>
  <si>
    <t>Montáž dverového krídla otočného jednokrídlového poldrážkového, do zárubne, vrátane kovania</t>
  </si>
  <si>
    <t>2084750343</t>
  </si>
  <si>
    <t>75</t>
  </si>
  <si>
    <t>D_01</t>
  </si>
  <si>
    <t>Dvere drevené vnútorné kompletizované jednokrídlové typizované plné 800x1970 mm, otváravé, povrch fólia, štítky, kľučky, zámok</t>
  </si>
  <si>
    <t>789850784</t>
  </si>
  <si>
    <t>76</t>
  </si>
  <si>
    <t>D_02</t>
  </si>
  <si>
    <t>2079007178</t>
  </si>
  <si>
    <t>77</t>
  </si>
  <si>
    <t>D_03</t>
  </si>
  <si>
    <t>Dvere drevené vnútorné kompletizované jednokrídlové typizované 1/3 presklené 800x1970 mm, otváravé, povrch fólia, štítky, kľučky, zámok</t>
  </si>
  <si>
    <t>1045266474</t>
  </si>
  <si>
    <t>78</t>
  </si>
  <si>
    <t>D_04</t>
  </si>
  <si>
    <t>943805921</t>
  </si>
  <si>
    <t>79</t>
  </si>
  <si>
    <t>D_05</t>
  </si>
  <si>
    <t>-705217856</t>
  </si>
  <si>
    <t>80</t>
  </si>
  <si>
    <t>D_06</t>
  </si>
  <si>
    <t>Dvere drevené vnútorné kompletizované jednokrídlové typizované plné 800x1970 mm, otváravé, povrch fólia,  štítky, kľučky, zámok</t>
  </si>
  <si>
    <t>1649662617</t>
  </si>
  <si>
    <t>81</t>
  </si>
  <si>
    <t>D_07</t>
  </si>
  <si>
    <t>Dvere drevené vnútorné kompletizované jednokrídlové typizované plné 600x1970 mm, otváravé, povrch fólia, plné, štítky, kľučky, zámok</t>
  </si>
  <si>
    <t>-1975312889</t>
  </si>
  <si>
    <t>82</t>
  </si>
  <si>
    <t>766695212.S</t>
  </si>
  <si>
    <t>Montáž prahu dverí, jednokrídlových</t>
  </si>
  <si>
    <t>-813912122</t>
  </si>
  <si>
    <t>83</t>
  </si>
  <si>
    <t>D_01p</t>
  </si>
  <si>
    <t>Prahová lišta, dĺžka 810 mm</t>
  </si>
  <si>
    <t>804567595</t>
  </si>
  <si>
    <t>84</t>
  </si>
  <si>
    <t>D_02p</t>
  </si>
  <si>
    <t>-1302157987</t>
  </si>
  <si>
    <t>85</t>
  </si>
  <si>
    <t>D_03p</t>
  </si>
  <si>
    <t>1329913798</t>
  </si>
  <si>
    <t>86</t>
  </si>
  <si>
    <t>D_04p</t>
  </si>
  <si>
    <t>-1974059471</t>
  </si>
  <si>
    <t>87</t>
  </si>
  <si>
    <t>D_05p</t>
  </si>
  <si>
    <t>-2034754420</t>
  </si>
  <si>
    <t>88</t>
  </si>
  <si>
    <t>D_06p</t>
  </si>
  <si>
    <t>815168378</t>
  </si>
  <si>
    <t>89</t>
  </si>
  <si>
    <t>D_07p</t>
  </si>
  <si>
    <t>Prahová lišta, dĺžka 610 mm</t>
  </si>
  <si>
    <t>-1570164418</t>
  </si>
  <si>
    <t>90</t>
  </si>
  <si>
    <t>766702111.S</t>
  </si>
  <si>
    <t>Montáž zárubní obložkových pre dvere jednokrídlové</t>
  </si>
  <si>
    <t>98261060</t>
  </si>
  <si>
    <t>91</t>
  </si>
  <si>
    <t>D_01z</t>
  </si>
  <si>
    <t>Zárubňa vnútorná obložková, pre jednokrídlové dvere 800x1970 mm, povrch fólia</t>
  </si>
  <si>
    <t>1360992094</t>
  </si>
  <si>
    <t>92</t>
  </si>
  <si>
    <t>D_02z</t>
  </si>
  <si>
    <t>786347459</t>
  </si>
  <si>
    <t>93</t>
  </si>
  <si>
    <t>D_03z</t>
  </si>
  <si>
    <t>-1643542581</t>
  </si>
  <si>
    <t>94</t>
  </si>
  <si>
    <t>D_04z</t>
  </si>
  <si>
    <t>837664330</t>
  </si>
  <si>
    <t>95</t>
  </si>
  <si>
    <t>D_05z</t>
  </si>
  <si>
    <t>-1010132419</t>
  </si>
  <si>
    <t>96</t>
  </si>
  <si>
    <t>D_06z</t>
  </si>
  <si>
    <t>Zárubňa vnútorná obložková, pre jednokrídlové dvere 700x1970 mm, povrch fólia</t>
  </si>
  <si>
    <t>-1764145290</t>
  </si>
  <si>
    <t>97</t>
  </si>
  <si>
    <t>D_07z</t>
  </si>
  <si>
    <t>1489068128</t>
  </si>
  <si>
    <t>98</t>
  </si>
  <si>
    <t>766811090.S</t>
  </si>
  <si>
    <t>Montáž kuchynskej linky so spodnými aj hornými skrinkami bez spotrebičov</t>
  </si>
  <si>
    <t>m</t>
  </si>
  <si>
    <t>-721631684</t>
  </si>
  <si>
    <t>S1</t>
  </si>
  <si>
    <t>Kuchynská linka so spodnými aj hornými skrinkami bez spotrebičov</t>
  </si>
  <si>
    <t>1998847317</t>
  </si>
  <si>
    <t>100</t>
  </si>
  <si>
    <t>998766201.S</t>
  </si>
  <si>
    <t>Presun hmot pre konštrukcie stolárske v objektoch výšky do 6 m</t>
  </si>
  <si>
    <t>444127864</t>
  </si>
  <si>
    <t>767</t>
  </si>
  <si>
    <t>Konštrukcie doplnkové kovové</t>
  </si>
  <si>
    <t>101</t>
  </si>
  <si>
    <t>767581801.S</t>
  </si>
  <si>
    <t>Demontáž podhľadov kaziet,  -0,00500t</t>
  </si>
  <si>
    <t>-1760082295</t>
  </si>
  <si>
    <t>102</t>
  </si>
  <si>
    <t>767582800.S</t>
  </si>
  <si>
    <t>Demontáž podhľadov nosných roštov,  -0,00200t</t>
  </si>
  <si>
    <t>-774534480</t>
  </si>
  <si>
    <t>103</t>
  </si>
  <si>
    <t>767590215.S</t>
  </si>
  <si>
    <t>Montáž čistiacej rohože gumovo - hliníkovej na podlahu</t>
  </si>
  <si>
    <t>120955056</t>
  </si>
  <si>
    <t>104</t>
  </si>
  <si>
    <t>Z1</t>
  </si>
  <si>
    <t>Hliníková rohož s vložkou z gumovej pílky</t>
  </si>
  <si>
    <t>-887326807</t>
  </si>
  <si>
    <t>105</t>
  </si>
  <si>
    <t>767590225.S</t>
  </si>
  <si>
    <t>Montáž hliníkového rámu k čistiacim rohožiam</t>
  </si>
  <si>
    <t>386158010</t>
  </si>
  <si>
    <t>106</t>
  </si>
  <si>
    <t>Z1r</t>
  </si>
  <si>
    <t>Zápustný hliníkový rám k čistiacej rohoži</t>
  </si>
  <si>
    <t>1639129276</t>
  </si>
  <si>
    <t>107</t>
  </si>
  <si>
    <t>767995106.S</t>
  </si>
  <si>
    <t>Montáž ostatných atypických kovových stavebných doplnkových konštrukcií nad 100 do 250 kg</t>
  </si>
  <si>
    <t>kg</t>
  </si>
  <si>
    <t>-361507395</t>
  </si>
  <si>
    <t>108</t>
  </si>
  <si>
    <t>Z2</t>
  </si>
  <si>
    <t>Kilogramové ceny kompletizovaných výrobkov z ocele - podporná konštrukcia z uzavretých tenkostenných profilov 80x40x3 mm</t>
  </si>
  <si>
    <t>KG</t>
  </si>
  <si>
    <t>-578960728</t>
  </si>
  <si>
    <t>109</t>
  </si>
  <si>
    <t>998767201.S</t>
  </si>
  <si>
    <t>Presun hmôt pre kovové stavebné doplnkové konštrukcie v objektoch výšky do 6 m</t>
  </si>
  <si>
    <t>-1360846378</t>
  </si>
  <si>
    <t>771</t>
  </si>
  <si>
    <t>Podlahy z dlaždíc</t>
  </si>
  <si>
    <t>110</t>
  </si>
  <si>
    <t>771415004.S</t>
  </si>
  <si>
    <t>Montáž soklíkov z obkladačiek do tmelu v. 100 mm</t>
  </si>
  <si>
    <t>660480765</t>
  </si>
  <si>
    <t>111</t>
  </si>
  <si>
    <t>597640006350.S</t>
  </si>
  <si>
    <t>Sokel keramický, v. 100 mm</t>
  </si>
  <si>
    <t>1798813930</t>
  </si>
  <si>
    <t>112</t>
  </si>
  <si>
    <t>771578045.S</t>
  </si>
  <si>
    <t>Montáž podláh z dlaždíc keramických kladených do disperzného lepidla, špárovanie flexibilnou špárovacou hmotou</t>
  </si>
  <si>
    <t>285338167</t>
  </si>
  <si>
    <t>113</t>
  </si>
  <si>
    <t>597641000000</t>
  </si>
  <si>
    <t>Dlaždice keramické s protišmykovým povrchom líca</t>
  </si>
  <si>
    <t>1791741268</t>
  </si>
  <si>
    <t>114</t>
  </si>
  <si>
    <t>998771201.S</t>
  </si>
  <si>
    <t>Presun hmôt pre podlahy z dlaždíc v objektoch výšky do 6m</t>
  </si>
  <si>
    <t>-1634016811</t>
  </si>
  <si>
    <t>775</t>
  </si>
  <si>
    <t>Podlahy vlysové a parketové</t>
  </si>
  <si>
    <t>115</t>
  </si>
  <si>
    <t>775521810.S</t>
  </si>
  <si>
    <t>Demontáž podláh drevených, laminátových, parketových položených voľne alebo spoj click, vrátane líšt -0,0150t</t>
  </si>
  <si>
    <t>883032336</t>
  </si>
  <si>
    <t>116</t>
  </si>
  <si>
    <t>998775201.S</t>
  </si>
  <si>
    <t>Presun hmôt pre podlahy vlysové a parketové v objektoch výšky do 6 m</t>
  </si>
  <si>
    <t>-687504907</t>
  </si>
  <si>
    <t>777</t>
  </si>
  <si>
    <t>Podlahy syntetické</t>
  </si>
  <si>
    <t>117</t>
  </si>
  <si>
    <t>777110015.S</t>
  </si>
  <si>
    <t>Dekoratívna hladká epoxidová samonivelačná podlaha do interiéru, penetrácia, 1x stierka, piesok, farbivo, uzatvárací náter</t>
  </si>
  <si>
    <t>-218530090</t>
  </si>
  <si>
    <t>118</t>
  </si>
  <si>
    <t>998777201.S</t>
  </si>
  <si>
    <t>Presun hmôt pre podlahy syntetické v objektoch výšky do 6 m</t>
  </si>
  <si>
    <t>-1711333430</t>
  </si>
  <si>
    <t>781</t>
  </si>
  <si>
    <t>Obklady keramické</t>
  </si>
  <si>
    <t>119</t>
  </si>
  <si>
    <t>781445020.S</t>
  </si>
  <si>
    <t>Montáž obkladov vnútorných stien z obkladačiek kladených do tmelu, špárovanie špárovacou hmotou</t>
  </si>
  <si>
    <t>890747800</t>
  </si>
  <si>
    <t>120</t>
  </si>
  <si>
    <t>597640000200.S</t>
  </si>
  <si>
    <t>Obkladačky keramické glazované hladké</t>
  </si>
  <si>
    <t>233071120</t>
  </si>
  <si>
    <t>121</t>
  </si>
  <si>
    <t>998781201.S</t>
  </si>
  <si>
    <t>Presun hmôt pre obklady keramické v objektoch výšky do 6 m</t>
  </si>
  <si>
    <t>994302276</t>
  </si>
  <si>
    <t>784</t>
  </si>
  <si>
    <t>Maľby</t>
  </si>
  <si>
    <t>122</t>
  </si>
  <si>
    <t>784401801.S</t>
  </si>
  <si>
    <t>Odstránenie malieb obrúsením a oprášením, výšky do 3,80 m, -0,0003 t</t>
  </si>
  <si>
    <t>362800188</t>
  </si>
  <si>
    <t>123</t>
  </si>
  <si>
    <t>784410100.S</t>
  </si>
  <si>
    <t>Penetrovanie jednonásobné jemnozrnných podkladov výšky do 3,80 m</t>
  </si>
  <si>
    <t>-422661889</t>
  </si>
  <si>
    <t>124</t>
  </si>
  <si>
    <t>784452371.S</t>
  </si>
  <si>
    <t>Maľby z maliarskych zmesí na vodnej báze, ručne nanášané tónované dvojnásobné na jemnozrnný podklad výšky do 3,80 m</t>
  </si>
  <si>
    <t>-70872500</t>
  </si>
  <si>
    <t>125</t>
  </si>
  <si>
    <t>784418011.S</t>
  </si>
  <si>
    <t>Zakrývanie otvorov, podláh a zariadení fóliou v miestnostiach alebo na schodisku</t>
  </si>
  <si>
    <t>619871955</t>
  </si>
  <si>
    <t>a2 - zateplenie fasády a výmena fasádnych výplní otvorov</t>
  </si>
  <si>
    <t xml:space="preserve">    1 - Zemné práce</t>
  </si>
  <si>
    <t xml:space="preserve">    5 - Komunikácie</t>
  </si>
  <si>
    <t xml:space="preserve">    764 - Konštrukcie klampiarske</t>
  </si>
  <si>
    <t>Zemné práce</t>
  </si>
  <si>
    <t>113106613.S</t>
  </si>
  <si>
    <t>Rozoberanie maloformátovej zámkovej dlažby v ploche jednotlivo do 20 m2,  -0,26000t</t>
  </si>
  <si>
    <t>-620632536</t>
  </si>
  <si>
    <t>113307122.S</t>
  </si>
  <si>
    <t>Odstránenie podkladu v ploche do 200 m2 z kameniva hrubého drveného, hr.100 do 200 mm,  -0,23500t</t>
  </si>
  <si>
    <t>1318814</t>
  </si>
  <si>
    <t>113107131.S</t>
  </si>
  <si>
    <t>Odstránenie krytu v ploche do 200 m2 z betónu prostého, hr. vrstvy do 150 mm,  -0,22500t</t>
  </si>
  <si>
    <t>-261377896</t>
  </si>
  <si>
    <t>132211101.S</t>
  </si>
  <si>
    <t>Hĺbenie rýh šírky do 600 mm v  hornine tr.3 súdržných - ručným náradím</t>
  </si>
  <si>
    <t>1007789984</t>
  </si>
  <si>
    <t>132211119.S</t>
  </si>
  <si>
    <t>Príplatok za lepivosť pri hĺbení rýh š do 600 mm ručným náradím v hornine tr. 3</t>
  </si>
  <si>
    <t>1586402223</t>
  </si>
  <si>
    <t>174101001.S</t>
  </si>
  <si>
    <t>Zásyp sypaninou so zhutnením jám, šachiet, rýh, zárezov alebo okolo objektov do 100 m3</t>
  </si>
  <si>
    <t>-4080944</t>
  </si>
  <si>
    <t>Komunikácie</t>
  </si>
  <si>
    <t>564851111.S</t>
  </si>
  <si>
    <t>Podklad zo štrkodrviny s rozprestretím a zhutnením, po zhutnení hr. 150 mm</t>
  </si>
  <si>
    <t>-1776618599</t>
  </si>
  <si>
    <t>581114113.S</t>
  </si>
  <si>
    <t>Kryt z betónu prostého C 25/30 komunikácií pre peších hr. 100 mm</t>
  </si>
  <si>
    <t>1376745381</t>
  </si>
  <si>
    <t>596911141.S</t>
  </si>
  <si>
    <t>Kladenie betónovej zámkovej dlažby komunikácií pre peších hr. 60 mm pre peších do 50 m2 so zriadením lôžka z kameniva hr. 30 mm</t>
  </si>
  <si>
    <t>-960378220</t>
  </si>
  <si>
    <t>592460010090.S</t>
  </si>
  <si>
    <t>Dlažba betónová, pôvodná očistená zámková dlažba</t>
  </si>
  <si>
    <t>1259792725</t>
  </si>
  <si>
    <t>612425931.S</t>
  </si>
  <si>
    <t>Omietka vápenná vnútorného ostenia okenného alebo dverného štuková</t>
  </si>
  <si>
    <t>-1434477992</t>
  </si>
  <si>
    <t>620991121.S</t>
  </si>
  <si>
    <t>Zakrývanie výplní vonkajších otvorov s rámami a zárubňami, zábradlí, oplechovania, atď. zhotovené z lešenia akýmkoľvek spôsobom</t>
  </si>
  <si>
    <t>920413741</t>
  </si>
  <si>
    <t>621460121.S</t>
  </si>
  <si>
    <t>Príprava vonkajšieho podkladu podhľadov penetráciou základnou</t>
  </si>
  <si>
    <t>1320943880</t>
  </si>
  <si>
    <t>621461053.S</t>
  </si>
  <si>
    <t>Vonkajšia omietka podhľadov pastovitá silikónová roztieraná, hr. 2 mm</t>
  </si>
  <si>
    <t>-1636281915</t>
  </si>
  <si>
    <t>622460121.S</t>
  </si>
  <si>
    <t>Príprava vonkajšieho podkladu stien penetráciou základnou</t>
  </si>
  <si>
    <t>-371075602</t>
  </si>
  <si>
    <t>622461053.S</t>
  </si>
  <si>
    <t>Vonkajšia omietka stien pastovitá silikónová roztieraná, hr. 2 mm</t>
  </si>
  <si>
    <t>-1652648351</t>
  </si>
  <si>
    <t>625250121.S</t>
  </si>
  <si>
    <t>Príplatok za zhotovenie vodorovnej podhľadovej konštrukcie z kontaktného zatepľovacieho systému z MW hr. do 190 mm</t>
  </si>
  <si>
    <t>1875632383</t>
  </si>
  <si>
    <t>625250339.S</t>
  </si>
  <si>
    <t>Kompletný kontaktný zatepľovací systém z grafitového EPS hr. 120 mm, (vrátane zatepľovacích profilov a ostatných prvkov), bez povrchovej tenkovrstvej omietky</t>
  </si>
  <si>
    <t>880930739</t>
  </si>
  <si>
    <t>625250442.S</t>
  </si>
  <si>
    <t>Kompletný kontaktný zatepľovací systém ostenia z grafitového EPS hr. 20 mm, (vrátane zatepľovacích profilov a ostatných prvkov), bez povrchovej tenkovrstvej omietky</t>
  </si>
  <si>
    <t>-1703516424</t>
  </si>
  <si>
    <t>625250550.S</t>
  </si>
  <si>
    <t>Kompletný kontaktný zatepľovací systém soklovej alebo vodou namáhanej časti hr. 120 mm, (vrátane zatepľovacích profilov a ostatných prvkov), bez povrchovej tenkovrstvej omietky</t>
  </si>
  <si>
    <t>815393321</t>
  </si>
  <si>
    <t>625250703.S</t>
  </si>
  <si>
    <t>Kompletný kontaktný zatepľovací systém hr. 50 mm, dosky z MW, (vrátane zatepľovacích profilov a ostatných prvkov), bez povrchovej tenkovrstvej omietky</t>
  </si>
  <si>
    <t>-1940527364</t>
  </si>
  <si>
    <t>941941032.S</t>
  </si>
  <si>
    <t>Montáž lešenia ľahkého pracovného radového s podlahami šírky od 0,80 do 1,00 m, výšky nad 10 do 30 m</t>
  </si>
  <si>
    <t>758648230</t>
  </si>
  <si>
    <t>941941192.S</t>
  </si>
  <si>
    <t>Príplatok za prvý a každý ďalší i začatý mesiac použitia lešenia ľahkého pracovného radového s podlahami šírky od 0,80 do 1,00 m, výšky nad 10 do 30 m</t>
  </si>
  <si>
    <t>-1566471391</t>
  </si>
  <si>
    <t>941941832.S</t>
  </si>
  <si>
    <t>Demontáž lešenia ľahkého pracovného radového s podlahami šírky nad 0,80 do 1,00 m, výšky nad 10 do 30 m</t>
  </si>
  <si>
    <t>-1666714749</t>
  </si>
  <si>
    <t>968061115.S</t>
  </si>
  <si>
    <t>Demontáž okien drevených, 1 bm obvodu - 0,008t</t>
  </si>
  <si>
    <t>-1153735013</t>
  </si>
  <si>
    <t>968061116.S</t>
  </si>
  <si>
    <t>Demontáž dverí drevených vchodových, 1 bm obvodu - 0,012t</t>
  </si>
  <si>
    <t>-480201817</t>
  </si>
  <si>
    <t>968072875.S</t>
  </si>
  <si>
    <t>Vybúranie a vybratie mreží plochy do 2 m2,  -0,00600t</t>
  </si>
  <si>
    <t>1678934126</t>
  </si>
  <si>
    <t>971033451.S</t>
  </si>
  <si>
    <t>Vybúranie otvoru v murive tehl. plochy do 0,25 m2 hr. do 450 mm,  -0,21900t</t>
  </si>
  <si>
    <t>1532274626</t>
  </si>
  <si>
    <t>971033561.S</t>
  </si>
  <si>
    <t>Vybúranie otvorov v murive tehl. plochy do 1 m2 hr. do 600 mm,  -1,87500t</t>
  </si>
  <si>
    <t>1897528937</t>
  </si>
  <si>
    <t>978065001.S</t>
  </si>
  <si>
    <t>Odstránenie kontaktného zateplenia vrátane povrchovej úpravy z polystyrénu, PIR, fenolovej peny a pod. hrúbky nad 30 do 80 mm,  -0,01804t</t>
  </si>
  <si>
    <t>-1338026397</t>
  </si>
  <si>
    <t>978065011.S</t>
  </si>
  <si>
    <t>Odstránenie kontaktného zateplenia vrátane povrchovej úpravy z polystyrénu, PIR, fenolovej peny a pod. hrúbky nad 80 do 120 mm, -0,01841t</t>
  </si>
  <si>
    <t>-1265255251</t>
  </si>
  <si>
    <t>979071121.S</t>
  </si>
  <si>
    <t>Očistenie vybúraných dlažbových kociek drobných, s pôvodným vyplnením škár kamenivom ťaženým</t>
  </si>
  <si>
    <t>1687593962</t>
  </si>
  <si>
    <t>-902441798</t>
  </si>
  <si>
    <t>-477657487</t>
  </si>
  <si>
    <t>-140874305</t>
  </si>
  <si>
    <t>-2044959609</t>
  </si>
  <si>
    <t>1991393724</t>
  </si>
  <si>
    <t>Stavebno montážne práce náročné, odborné, remeselné (Tr. 3) v rozsahu viac ako 8 hodín - ostatné práce na fasáde</t>
  </si>
  <si>
    <t>473248628</t>
  </si>
  <si>
    <t>-54490882</t>
  </si>
  <si>
    <t>711132107.S</t>
  </si>
  <si>
    <t>Zhotovenie izolácie proti zemnej vlhkosti nopovou fóliou položenou voľne na ploche zvislej</t>
  </si>
  <si>
    <t>554405375</t>
  </si>
  <si>
    <t>283230002600.S</t>
  </si>
  <si>
    <t>Nopová HDPE fólia hrúbky 0,4 mm, výška nopu 8 mm, proti zemnej vlhkosti s radónovou ochranou, pre spodnú stavbu</t>
  </si>
  <si>
    <t>-1137003368</t>
  </si>
  <si>
    <t>711190010.S</t>
  </si>
  <si>
    <t>Ukončujúci profil profilovaných fólií</t>
  </si>
  <si>
    <t>2137099088</t>
  </si>
  <si>
    <t>711190030.S</t>
  </si>
  <si>
    <t>Prikotvenie profilovaných fólií na tepelnú izoláciu</t>
  </si>
  <si>
    <t>-1078799539</t>
  </si>
  <si>
    <t>-1847371751</t>
  </si>
  <si>
    <t>713132211.S</t>
  </si>
  <si>
    <t>Montáž tepelnej izolácie podzemných stien a základov XPS celoplošným prilepením</t>
  </si>
  <si>
    <t>2070812005</t>
  </si>
  <si>
    <t>283750002200.S</t>
  </si>
  <si>
    <t>Doska XPS 300 hr. 120 mm, zakladanie stavieb, podlahy, obrátené ploché strechy</t>
  </si>
  <si>
    <t>-1485035293</t>
  </si>
  <si>
    <t>1050105350</t>
  </si>
  <si>
    <t>764</t>
  </si>
  <si>
    <t>Konštrukcie klampiarske</t>
  </si>
  <si>
    <t>764410750.S</t>
  </si>
  <si>
    <t>Oplechovanie parapetov z hliníkového farebného Al plechu, vrátane rohov r.š. 330 mm</t>
  </si>
  <si>
    <t>-973029822</t>
  </si>
  <si>
    <t>764410850.S</t>
  </si>
  <si>
    <t>Demontáž oplechovania parapetov rš od 100 do 330 mm,  -0,00135t</t>
  </si>
  <si>
    <t>667299882</t>
  </si>
  <si>
    <t>998764202.S</t>
  </si>
  <si>
    <t>Presun hmôt pre konštrukcie klampiarske v objektoch výšky nad 6 do 12 m</t>
  </si>
  <si>
    <t>-1132269580</t>
  </si>
  <si>
    <t>766621081.S</t>
  </si>
  <si>
    <t>Montáž okna plastového na PUR penu</t>
  </si>
  <si>
    <t>538035646</t>
  </si>
  <si>
    <t>O_01</t>
  </si>
  <si>
    <t>Okno plastové jednokrídlové OS, päťkomorový profil, izolačné trojsklo 1200x1200 mm</t>
  </si>
  <si>
    <t>-124984751</t>
  </si>
  <si>
    <t>O_02</t>
  </si>
  <si>
    <t>Okno plastové jednokrídlové OS, päťkomorový profil, izolačné trojsklo 730x1200 mm</t>
  </si>
  <si>
    <t>2070762402</t>
  </si>
  <si>
    <t>O_04</t>
  </si>
  <si>
    <t>Okno plastové jednokrídlové OS, päťkomorový profil, izolačné trojsklo 800x500 mm</t>
  </si>
  <si>
    <t>743937539</t>
  </si>
  <si>
    <t>766662320.S</t>
  </si>
  <si>
    <t>Montáž dverí vchodových plastových na PUR penu</t>
  </si>
  <si>
    <t>-1338568628</t>
  </si>
  <si>
    <t>O_03</t>
  </si>
  <si>
    <t>Vstupné dvere plastové jednokrídlové otváravé, päťkomorový profil, polovica izolačné trojsklo, polovica plná izolačná výplň 870x2250 mm</t>
  </si>
  <si>
    <t>-1589526474</t>
  </si>
  <si>
    <t>O_05</t>
  </si>
  <si>
    <t>Vstupné dvere plastové jednokrídlové otváravé, päťkomorový profil, čiastočne presklené izolačným trojsklom  950x2190 mm</t>
  </si>
  <si>
    <t>-67158269</t>
  </si>
  <si>
    <t>766694141.S</t>
  </si>
  <si>
    <t>Montáž parapetnej dosky plastovej šírky do 300 mm, dĺžky do 1000 mm</t>
  </si>
  <si>
    <t>-861836860</t>
  </si>
  <si>
    <t>611560000400.S</t>
  </si>
  <si>
    <t>Parapetná doska plastová, šírka 300 mm, komôrková vnútorná</t>
  </si>
  <si>
    <t>1075912025</t>
  </si>
  <si>
    <t>611560000800.S</t>
  </si>
  <si>
    <t>Plastové krytky k vnútorným parapetom plastovým, pár, vo farbe</t>
  </si>
  <si>
    <t>-1991196290</t>
  </si>
  <si>
    <t>766694982.S</t>
  </si>
  <si>
    <t>Demontáž parapetnej dosky drevenej šírky nad 300 mm, dĺžky do 1600 mm, -0,004t</t>
  </si>
  <si>
    <t>-1729359374</t>
  </si>
  <si>
    <t>-668141874</t>
  </si>
  <si>
    <t>767642220.S</t>
  </si>
  <si>
    <t>Montáž dverí vchodových hliníkových na PUR penu</t>
  </si>
  <si>
    <t>526360905</t>
  </si>
  <si>
    <t>O_06</t>
  </si>
  <si>
    <t>Vstupné dvere hliníkové jednokrídlové otváravé, čiastočne presklené izolačným trojsklom  1100x2080mm</t>
  </si>
  <si>
    <t>-688540467</t>
  </si>
  <si>
    <t>-2068300323</t>
  </si>
  <si>
    <t>-2123896200</t>
  </si>
  <si>
    <t>784418013.S</t>
  </si>
  <si>
    <t>Zakrývanie podláh a zariadení plachtou v miestnostiach alebo na schodisku</t>
  </si>
  <si>
    <t>-1988111104</t>
  </si>
  <si>
    <t>-1734201860</t>
  </si>
  <si>
    <t>a3 - zateplenie strechy</t>
  </si>
  <si>
    <t xml:space="preserve">    6 - Úpravy povrchov, podlahy, osadzovanie</t>
  </si>
  <si>
    <t xml:space="preserve">    9 - Ostatné konštrukcie a práce, búranie</t>
  </si>
  <si>
    <t xml:space="preserve">    712 - Izolácie striech</t>
  </si>
  <si>
    <t xml:space="preserve">    721 - Vnútorná kanalizácia</t>
  </si>
  <si>
    <t xml:space="preserve">    762 - Konštrukcie tesárske</t>
  </si>
  <si>
    <t xml:space="preserve">    783 - Nátery</t>
  </si>
  <si>
    <t>Úpravy povrchov, podlahy, osadzovanie</t>
  </si>
  <si>
    <t>631571015.S</t>
  </si>
  <si>
    <t>Násyp - ochranná krycia vrstva z praného kameniva s utlačením a urovnaním povrchu pre obrátené ploché strechy</t>
  </si>
  <si>
    <t>-774110965</t>
  </si>
  <si>
    <t>Ostatné konštrukcie a práce, búranie</t>
  </si>
  <si>
    <t>959941101.S</t>
  </si>
  <si>
    <t>Chemická kotva s kotevným svorníkom tesnená chemickou ampulkou do betónu, ŽB, kameňa, s vyvŕtaním otvoru M8/20/110 mm</t>
  </si>
  <si>
    <t>793201848</t>
  </si>
  <si>
    <t>965044121.S</t>
  </si>
  <si>
    <t>Búranie podkladov hr.do 40 mm, v strešných konštr.,  - 0,09000t</t>
  </si>
  <si>
    <t>-174963568</t>
  </si>
  <si>
    <t>965082920.S</t>
  </si>
  <si>
    <t>Odstránenie násypu podkladného na strechách, hr.do 100 mm,  -1,40000t</t>
  </si>
  <si>
    <t>394942792</t>
  </si>
  <si>
    <t>978071411.S</t>
  </si>
  <si>
    <t>Odsekanie a odstránenie tepelnej izolácie z dosiek hr. nad 50 mm, v strešnej konštrukcii,  -0,11200t</t>
  </si>
  <si>
    <t>1891099287</t>
  </si>
  <si>
    <t>1505329258</t>
  </si>
  <si>
    <t>1219420894</t>
  </si>
  <si>
    <t>1742327830</t>
  </si>
  <si>
    <t>1550855223</t>
  </si>
  <si>
    <t>563756491</t>
  </si>
  <si>
    <t>Stavebno montážne práce náročné odborné v rozsahu viac ako 8 hodín - iné práce</t>
  </si>
  <si>
    <t>-814213092</t>
  </si>
  <si>
    <t>-369877476</t>
  </si>
  <si>
    <t>712</t>
  </si>
  <si>
    <t>Izolácie striech</t>
  </si>
  <si>
    <t>712300833.S</t>
  </si>
  <si>
    <t>Odstránenie povlakovej krytiny na strechách plochých 10° trojvrstvovej,  -0,01400t</t>
  </si>
  <si>
    <t>577787139</t>
  </si>
  <si>
    <t>712311101.S</t>
  </si>
  <si>
    <t>Zhotovenie povlakovej krytiny striech plochých do 10° za studena náterom penetračným</t>
  </si>
  <si>
    <t>-965198302</t>
  </si>
  <si>
    <t>266173428</t>
  </si>
  <si>
    <t>712341559.S</t>
  </si>
  <si>
    <t>Zhotovenie povlak. krytiny striech plochých do 10° pásmi pritav. NAIP na celej ploche, oxidované pásy</t>
  </si>
  <si>
    <t>-2031140886</t>
  </si>
  <si>
    <t>628310001200.S</t>
  </si>
  <si>
    <t>Pás asfaltový s jemným posypom hr. 4,0 mm vystužený sklenenou rohožou a hliníkovou fóliou, (parotesná zábrana a protiradónová izolácia)</t>
  </si>
  <si>
    <t>1116738072</t>
  </si>
  <si>
    <t>712370050.S</t>
  </si>
  <si>
    <t>Zhotovenie povlakovej krytiny striech plochých do 10°PVC-P fóliou položenou voľne so zvarením spoju</t>
  </si>
  <si>
    <t>-1733695066</t>
  </si>
  <si>
    <t>283220002200.S</t>
  </si>
  <si>
    <t>Hydroizolačná fólia PVC-P hr. 1,8 mm izolácia plochých striech</t>
  </si>
  <si>
    <t>445982656</t>
  </si>
  <si>
    <t>712370070.S</t>
  </si>
  <si>
    <t>Zhotovenie povlakovej krytiny striech plochých do 10° PVC-P fóliou upevnenou prikotvením so zvarením spoju</t>
  </si>
  <si>
    <t>1631660553</t>
  </si>
  <si>
    <t>124862688</t>
  </si>
  <si>
    <t>311970001400.S</t>
  </si>
  <si>
    <t>Teleskop d 50x135 mm</t>
  </si>
  <si>
    <t>2011131854</t>
  </si>
  <si>
    <t>712811101.S</t>
  </si>
  <si>
    <t>Zhotovenie povlak. krytiny striech vytiahnutím izolačného povlaku za studena náterom penetračným</t>
  </si>
  <si>
    <t>-621247195</t>
  </si>
  <si>
    <t>1927327981</t>
  </si>
  <si>
    <t>712841559.S</t>
  </si>
  <si>
    <t>Zhotovenie povlakovej krytiny striech vytiahnutím izolačného povlaku pásmi pritavením NAIP</t>
  </si>
  <si>
    <t>-1318716312</t>
  </si>
  <si>
    <t>218029479</t>
  </si>
  <si>
    <t>712873240.S</t>
  </si>
  <si>
    <t>Zhotovenie povlakovej krytiny vytiahnutím izol. povlaku  PVC-P na konštrukcie prevyšujúce úroveň strechy, prikotvením so zváraným spojom</t>
  </si>
  <si>
    <t>-139103662</t>
  </si>
  <si>
    <t>-1794359424</t>
  </si>
  <si>
    <t>142864719</t>
  </si>
  <si>
    <t>712990040.S</t>
  </si>
  <si>
    <t>Položenie geotextílie vodorovne alebo zvislo na strechy ploché do 10°</t>
  </si>
  <si>
    <t>-449170865</t>
  </si>
  <si>
    <t>693110003200.S</t>
  </si>
  <si>
    <t>Geotextília polypropylénová netkaná 500 g/m2</t>
  </si>
  <si>
    <t>172150827</t>
  </si>
  <si>
    <t>693110002000.S</t>
  </si>
  <si>
    <t>Geotextília polypropylénová netkaná 200 g/m2</t>
  </si>
  <si>
    <t>1639077018</t>
  </si>
  <si>
    <t>712990333.S</t>
  </si>
  <si>
    <t>Osadenie ochrannej kačírkovej lišty tvaru L priťažením konštrukciou pre zelené strechy</t>
  </si>
  <si>
    <t>544822428</t>
  </si>
  <si>
    <t>553430005651.S</t>
  </si>
  <si>
    <t>Lišta kačírková dierovaná hliníková tvaru L pre zelené strechy, hrúbky 1 mm, vxšxl 100x120x2500 mm</t>
  </si>
  <si>
    <t>252500174</t>
  </si>
  <si>
    <t>553430005653.S</t>
  </si>
  <si>
    <t>Spojka lišty kačírkovej hliníková tvaru L pre zelené strechy, vxšxl 98x118x125 mm</t>
  </si>
  <si>
    <t>1360252133</t>
  </si>
  <si>
    <t>712991040.S</t>
  </si>
  <si>
    <t>Montáž podkladnej konštrukcie z OSB dosiek na atike šírky 411 - 620 mm pod klampiarske konštrukcie</t>
  </si>
  <si>
    <t>1131307636</t>
  </si>
  <si>
    <t>-665440931</t>
  </si>
  <si>
    <t>607260000400.S</t>
  </si>
  <si>
    <t>Doska OSB nebrúsená hr. 22 mm</t>
  </si>
  <si>
    <t>1487133727</t>
  </si>
  <si>
    <t>998712201.S</t>
  </si>
  <si>
    <t>Presun hmôt pre izoláciu povlakovej krytiny v objektoch výšky do 6 m</t>
  </si>
  <si>
    <t>-1335002829</t>
  </si>
  <si>
    <t>713142131.S</t>
  </si>
  <si>
    <t>Montáž tepelnej izolácie striech plochých do 10° polystyrénom, jednovrstvová prilep. za studena</t>
  </si>
  <si>
    <t>-1103721050</t>
  </si>
  <si>
    <t>283720008400.S</t>
  </si>
  <si>
    <t>Doska EPS hr. 180 mm, pevnosť v tlaku 100 kPa, na zateplenie podláh a plochých striech</t>
  </si>
  <si>
    <t>-1604493570</t>
  </si>
  <si>
    <t>283760007500.S</t>
  </si>
  <si>
    <t>Doska spádová EPS, pevnosť v tlaku 150 kPa, šedý polystyrén pre vyspádovanie plochých striech</t>
  </si>
  <si>
    <t>-823164057</t>
  </si>
  <si>
    <t>713144080.S</t>
  </si>
  <si>
    <t>Montáž tepelnej izolácie na atiku z XPS do lepidla</t>
  </si>
  <si>
    <t>378312893</t>
  </si>
  <si>
    <t>283750002000.S</t>
  </si>
  <si>
    <t>Doska XPS 300 hr. 80 mm, zakladanie stavieb, podlahy, obrátené ploché strechy</t>
  </si>
  <si>
    <t>69969494</t>
  </si>
  <si>
    <t>943828352</t>
  </si>
  <si>
    <t>721</t>
  </si>
  <si>
    <t>Vnútorná kanalizácia</t>
  </si>
  <si>
    <t>721274103.S</t>
  </si>
  <si>
    <t>Ventilačná hlavica strešná plastová DN 100</t>
  </si>
  <si>
    <t>-1531421743</t>
  </si>
  <si>
    <t>246960000300.S</t>
  </si>
  <si>
    <t>Tmel jednozložkový polyuretánový, 310 ml</t>
  </si>
  <si>
    <t>-497211682</t>
  </si>
  <si>
    <t>998721201.S</t>
  </si>
  <si>
    <t>Presun hmôt pre vnútornú kanalizáciu v objektoch výšky do 6 m</t>
  </si>
  <si>
    <t>1672644494</t>
  </si>
  <si>
    <t>762</t>
  </si>
  <si>
    <t>Konštrukcie tesárske</t>
  </si>
  <si>
    <t>762712120.S</t>
  </si>
  <si>
    <t>Montáž viazaných konštrukcií z reziva hraneného prierezovej plochy 120 - 224 cm2</t>
  </si>
  <si>
    <t>-1943179045</t>
  </si>
  <si>
    <t>605120002900.S</t>
  </si>
  <si>
    <t>Hranoly z mäkkého reziva neopracované hranené akosť I</t>
  </si>
  <si>
    <t>20867655</t>
  </si>
  <si>
    <t>762795000.S</t>
  </si>
  <si>
    <t>Spojovacie prostriedky pre viazané konštrukcie - klince, svorky, fixačné dosky</t>
  </si>
  <si>
    <t>-879927147</t>
  </si>
  <si>
    <t>998762202.S</t>
  </si>
  <si>
    <t>Presun hmôt pre konštrukcie tesárske v objektoch výšky do 12 m</t>
  </si>
  <si>
    <t>-1141178723</t>
  </si>
  <si>
    <t>764317800.S</t>
  </si>
  <si>
    <t>Demontáž krytiny hladkej strešnej železobetónových dosiek,  -0,00742t</t>
  </si>
  <si>
    <t>-1982143855</t>
  </si>
  <si>
    <t>764323430.S</t>
  </si>
  <si>
    <t>Oplechovanie z pozinkovaného farbeného PZf plechu, odkvapov na strechách s povlakovou krytinou r.š. 330 mm</t>
  </si>
  <si>
    <t>1425681922</t>
  </si>
  <si>
    <t>764323840.S</t>
  </si>
  <si>
    <t>Demontáž odkvapov na strechách s lepenkovou krytinou rš 400 mm,  -0,00350t</t>
  </si>
  <si>
    <t>-151574673</t>
  </si>
  <si>
    <t>764331830.S</t>
  </si>
  <si>
    <t>Demontáž lemovania múrov na strechách. rš 250 a 330 mm,  -0,00205t</t>
  </si>
  <si>
    <t>1307011602</t>
  </si>
  <si>
    <t>764333430.S</t>
  </si>
  <si>
    <t>Lemovanie z pozinkovaného farbeného PZf plechu, múrov na plochých strechách, vrátane rohov, spojov, kotviacich líšt a dilatácií, hr. plechu 0,6 mm r.š. 330</t>
  </si>
  <si>
    <t>-269910226</t>
  </si>
  <si>
    <t>764341430.S</t>
  </si>
  <si>
    <t>Lemovanie z pozinkovaného farbeného PZf plechu, rúr, konzol, držiakov a pod., na povlakovej krytine, D 100-150 mm</t>
  </si>
  <si>
    <t>-1966145359</t>
  </si>
  <si>
    <t>764341440.S</t>
  </si>
  <si>
    <t>Lemovanie z pozinkovaného farbeného PZf plechu, rúr, konzol, držiakov a pod., povlakovej krytine, D 150-200 mm</t>
  </si>
  <si>
    <t>-405328030</t>
  </si>
  <si>
    <t>764351401.S</t>
  </si>
  <si>
    <t>Žľaby z pozinkovaného farbeného PZf plechu, pododkvapové štvorhranné r.š. 250 mm</t>
  </si>
  <si>
    <t>971671200</t>
  </si>
  <si>
    <t>764352429.S</t>
  </si>
  <si>
    <t>Žľaby z pozinkovaného farbeného PZf plechu hr. 0,6 mm, vrátane hákov, čiel, kolien, rohov a dilatácií pododkvapové polkruhové r.š. 400 mm</t>
  </si>
  <si>
    <t>145333915</t>
  </si>
  <si>
    <t>764352820.S</t>
  </si>
  <si>
    <t>Demontáž žľabov pododkvapových polkruhových so sklonom do 30st. rš 400 a 500 mm,  -0,00445t</t>
  </si>
  <si>
    <t>-1666323193</t>
  </si>
  <si>
    <t>764359412.S</t>
  </si>
  <si>
    <t>Kotlík kónický z pozinkovaného farbeného PZf plechu, pre rúry s priemerom od 100 do 125 mm</t>
  </si>
  <si>
    <t>1000463883</t>
  </si>
  <si>
    <t>764359810.S</t>
  </si>
  <si>
    <t>Demontáž kotlíka kónického, so sklonom žľabu do 30st.,  -0,00110t</t>
  </si>
  <si>
    <t>39589251</t>
  </si>
  <si>
    <t>764391420.S</t>
  </si>
  <si>
    <t>Záveterná lišta z pozinkovaného farbeného PZf plechu, r.š. 330 mm</t>
  </si>
  <si>
    <t>685513435</t>
  </si>
  <si>
    <t>764430450.S</t>
  </si>
  <si>
    <t>Oplechovanie muriva a atík z pozinkovaného farbeného PZf plechu, vrátane rohov r.š. 600 mm</t>
  </si>
  <si>
    <t>882453063</t>
  </si>
  <si>
    <t>764430850.S</t>
  </si>
  <si>
    <t>Demontáž oplechovania múrov a nadmuroviek rš 600 mm,  -0,00337t</t>
  </si>
  <si>
    <t>-919960455</t>
  </si>
  <si>
    <t>764451401.S</t>
  </si>
  <si>
    <t>Zvodové rúry z pozinkovaného farbeného PZf plechu hr. 0,6 mm, vrátane lemov so zaústením, manžiet, kolien, vpustov vody a prechodových kusov, štvorcové, s dĺžkou strany 75 mm</t>
  </si>
  <si>
    <t>40589802</t>
  </si>
  <si>
    <t>764454453.S</t>
  </si>
  <si>
    <t>Zvodové rúry z pozinkovaného farbeného PZf plechu hr. 0,6 mm, vrátane lemov so zaústením, manžiet, kolien, vpustov vody a prechodových kusov, kruhové, s priemerom 100 mm</t>
  </si>
  <si>
    <t>-1446414061</t>
  </si>
  <si>
    <t>764454801.S</t>
  </si>
  <si>
    <t>Demontáž odpadových rúr kruhových, s priemerom 75 a 100 mm,  -0,00226t</t>
  </si>
  <si>
    <t>-1757089290</t>
  </si>
  <si>
    <t>998764201.S</t>
  </si>
  <si>
    <t>Presun hmôt pre konštrukcie klampiarske v objektoch výšky do 6 m</t>
  </si>
  <si>
    <t>1239794023</t>
  </si>
  <si>
    <t>783</t>
  </si>
  <si>
    <t>Nátery</t>
  </si>
  <si>
    <t>783782404.S</t>
  </si>
  <si>
    <t>Nátery tesárskych konštrukcií, povrchová impregnácia proti drevokaznému hmyzu, hubám a plesniam, jednonásobná</t>
  </si>
  <si>
    <t>685081575</t>
  </si>
  <si>
    <t>brána posuvná a otváravá s el.pohonom a dialkovým ovládaním</t>
  </si>
  <si>
    <t>ul.Lesná 914, p.č.515/30, 010 04 Žilina-Bánová</t>
  </si>
  <si>
    <t>SO 01   Stavebné úpravy šatní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</si>
</sst>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3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4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" fontId="0" fillId="0" borderId="0" xfId="0" applyNumberForma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0" fontId="24" fillId="5" borderId="0" xfId="0" applyFont="1" applyFill="1" applyAlignment="1">
      <alignment horizontal="left" vertical="center"/>
    </xf>
    <xf numFmtId="0" fontId="0" fillId="5" borderId="0" xfId="0" applyFill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4" fontId="24" fillId="0" borderId="0" xfId="0" applyNumberFormat="1" applyFont="1"/>
    <xf numFmtId="166" fontId="33" fillId="0" borderId="12" xfId="0" applyNumberFormat="1" applyFont="1" applyBorder="1"/>
    <xf numFmtId="166" fontId="33" fillId="0" borderId="13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2" fillId="0" borderId="23" xfId="0" applyFont="1" applyBorder="1" applyAlignment="1" applyProtection="1">
      <alignment horizontal="center" vertical="center"/>
      <protection locked="0"/>
    </xf>
    <xf numFmtId="49" fontId="22" fillId="0" borderId="23" xfId="0" applyNumberFormat="1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167" fontId="22" fillId="0" borderId="23" xfId="0" applyNumberFormat="1" applyFont="1" applyBorder="1" applyAlignment="1" applyProtection="1">
      <alignment vertical="center"/>
      <protection locked="0"/>
    </xf>
    <xf numFmtId="4" fontId="22" fillId="3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  <protection locked="0"/>
    </xf>
    <xf numFmtId="0" fontId="0" fillId="0" borderId="23" xfId="0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35" fillId="0" borderId="23" xfId="0" applyFont="1" applyBorder="1" applyAlignment="1" applyProtection="1">
      <alignment horizontal="center" vertical="center"/>
      <protection locked="0"/>
    </xf>
    <xf numFmtId="49" fontId="35" fillId="0" borderId="23" xfId="0" applyNumberFormat="1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center" vertical="center" wrapText="1"/>
      <protection locked="0"/>
    </xf>
    <xf numFmtId="167" fontId="35" fillId="0" borderId="23" xfId="0" applyNumberFormat="1" applyFont="1" applyBorder="1" applyAlignment="1" applyProtection="1">
      <alignment vertical="center"/>
      <protection locked="0"/>
    </xf>
    <xf numFmtId="4" fontId="35" fillId="3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  <protection locked="0"/>
    </xf>
    <xf numFmtId="0" fontId="36" fillId="0" borderId="23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167" fontId="22" fillId="3" borderId="23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4" fontId="7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2" fillId="5" borderId="8" xfId="0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4" fontId="17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horizontal="left" vertical="center"/>
    </xf>
    <xf numFmtId="0" fontId="7" fillId="3" borderId="0" xfId="0" applyFont="1" applyFill="1" applyAlignment="1" applyProtection="1">
      <alignment horizontal="left" vertical="center"/>
      <protection locked="0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4" fillId="5" borderId="0" xfId="0" applyNumberFormat="1" applyFont="1" applyFill="1" applyAlignment="1">
      <alignment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22" fillId="5" borderId="7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13"/>
  <sheetViews>
    <sheetView showGridLines="0" workbookViewId="0">
      <selection activeCell="K8" sqref="K8:AA8"/>
    </sheetView>
  </sheetViews>
  <sheetFormatPr defaultRowHeight="11.25"/>
  <cols>
    <col min="1" max="1" width="8.83203125" customWidth="1"/>
    <col min="2" max="2" width="1.6640625" customWidth="1"/>
    <col min="3" max="3" width="4.5" customWidth="1"/>
    <col min="4" max="33" width="2.83203125" customWidth="1"/>
    <col min="34" max="35" width="3.5" customWidth="1"/>
    <col min="36" max="37" width="2.5" customWidth="1"/>
    <col min="38" max="38" width="8.83203125" customWidth="1"/>
    <col min="39" max="39" width="3.5" customWidth="1"/>
    <col min="40" max="40" width="14.33203125" customWidth="1"/>
    <col min="41" max="41" width="8" customWidth="1"/>
    <col min="42" max="42" width="4.5" customWidth="1"/>
    <col min="43" max="43" width="16.6640625" hidden="1" customWidth="1"/>
    <col min="44" max="44" width="14.5" customWidth="1"/>
    <col min="45" max="47" width="27.6640625" hidden="1" customWidth="1"/>
    <col min="48" max="49" width="23.1640625" hidden="1" customWidth="1"/>
    <col min="50" max="51" width="26.6640625" hidden="1" customWidth="1"/>
    <col min="52" max="52" width="23.1640625" hidden="1" customWidth="1"/>
    <col min="53" max="53" width="20.5" hidden="1" customWidth="1"/>
    <col min="54" max="54" width="26.6640625" hidden="1" customWidth="1"/>
    <col min="55" max="55" width="23.1640625" hidden="1" customWidth="1"/>
    <col min="56" max="56" width="20.5" hidden="1" customWidth="1"/>
    <col min="57" max="57" width="71.1640625" customWidth="1"/>
    <col min="71" max="91" width="9.16406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218" t="s">
        <v>5</v>
      </c>
      <c r="AS2" s="219"/>
      <c r="AT2" s="219"/>
      <c r="AU2" s="219"/>
      <c r="AV2" s="219"/>
      <c r="AW2" s="219"/>
      <c r="AX2" s="219"/>
      <c r="AY2" s="219"/>
      <c r="AZ2" s="219"/>
      <c r="BA2" s="219"/>
      <c r="BB2" s="219"/>
      <c r="BC2" s="219"/>
      <c r="BD2" s="219"/>
      <c r="BE2" s="219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4.95" customHeight="1">
      <c r="B4" s="16"/>
      <c r="D4" s="17" t="s">
        <v>8</v>
      </c>
      <c r="AR4" s="16"/>
      <c r="AS4" s="18" t="s">
        <v>9</v>
      </c>
      <c r="BE4" s="19" t="s">
        <v>10</v>
      </c>
      <c r="BS4" s="13" t="s">
        <v>11</v>
      </c>
    </row>
    <row r="5" spans="1:74" ht="12" customHeight="1">
      <c r="B5" s="16"/>
      <c r="D5" s="20" t="s">
        <v>12</v>
      </c>
      <c r="K5" s="224" t="s">
        <v>13</v>
      </c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R5" s="16"/>
      <c r="BE5" s="221" t="s">
        <v>14</v>
      </c>
      <c r="BS5" s="13" t="s">
        <v>6</v>
      </c>
    </row>
    <row r="6" spans="1:74" ht="36.950000000000003" customHeight="1">
      <c r="B6" s="16"/>
      <c r="D6" s="22" t="s">
        <v>15</v>
      </c>
      <c r="K6" s="225" t="s">
        <v>1076</v>
      </c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R6" s="16"/>
      <c r="BE6" s="222"/>
      <c r="BS6" s="13" t="s">
        <v>6</v>
      </c>
    </row>
    <row r="7" spans="1:74" ht="12" customHeight="1">
      <c r="B7" s="16"/>
      <c r="D7" s="23" t="s">
        <v>16</v>
      </c>
      <c r="K7" s="21" t="s">
        <v>1</v>
      </c>
      <c r="AK7" s="23" t="s">
        <v>17</v>
      </c>
      <c r="AN7" s="21" t="s">
        <v>1</v>
      </c>
      <c r="AR7" s="16"/>
      <c r="BE7" s="222"/>
      <c r="BS7" s="13" t="s">
        <v>6</v>
      </c>
    </row>
    <row r="8" spans="1:74" ht="12" customHeight="1">
      <c r="B8" s="16"/>
      <c r="D8" s="23" t="s">
        <v>18</v>
      </c>
      <c r="K8" s="21" t="s">
        <v>1075</v>
      </c>
      <c r="AK8" s="23" t="s">
        <v>19</v>
      </c>
      <c r="AN8" s="24" t="s">
        <v>20</v>
      </c>
      <c r="AR8" s="16"/>
      <c r="BE8" s="222"/>
      <c r="BS8" s="13" t="s">
        <v>6</v>
      </c>
    </row>
    <row r="9" spans="1:74" ht="14.45" customHeight="1">
      <c r="B9" s="16"/>
      <c r="AR9" s="16"/>
      <c r="BE9" s="222"/>
      <c r="BS9" s="13" t="s">
        <v>6</v>
      </c>
    </row>
    <row r="10" spans="1:74" ht="12" customHeight="1">
      <c r="B10" s="16"/>
      <c r="D10" s="23" t="s">
        <v>21</v>
      </c>
      <c r="AK10" s="23" t="s">
        <v>22</v>
      </c>
      <c r="AN10" s="21" t="s">
        <v>1</v>
      </c>
      <c r="AR10" s="16"/>
      <c r="BE10" s="222"/>
      <c r="BS10" s="13" t="s">
        <v>6</v>
      </c>
    </row>
    <row r="11" spans="1:74" ht="18.399999999999999" customHeight="1">
      <c r="B11" s="16"/>
      <c r="E11" s="21" t="s">
        <v>23</v>
      </c>
      <c r="AK11" s="23" t="s">
        <v>24</v>
      </c>
      <c r="AN11" s="21" t="s">
        <v>1</v>
      </c>
      <c r="AR11" s="16"/>
      <c r="BE11" s="222"/>
      <c r="BS11" s="13" t="s">
        <v>6</v>
      </c>
    </row>
    <row r="12" spans="1:74" ht="6.95" customHeight="1">
      <c r="B12" s="16"/>
      <c r="AR12" s="16"/>
      <c r="BE12" s="222"/>
      <c r="BS12" s="13" t="s">
        <v>6</v>
      </c>
    </row>
    <row r="13" spans="1:74" ht="12" customHeight="1">
      <c r="B13" s="16"/>
      <c r="D13" s="23" t="s">
        <v>25</v>
      </c>
      <c r="AK13" s="23" t="s">
        <v>22</v>
      </c>
      <c r="AN13" s="25" t="s">
        <v>26</v>
      </c>
      <c r="AR13" s="16"/>
      <c r="BE13" s="222"/>
      <c r="BS13" s="13" t="s">
        <v>6</v>
      </c>
    </row>
    <row r="14" spans="1:74" ht="12.75">
      <c r="B14" s="16"/>
      <c r="E14" s="226" t="s">
        <v>26</v>
      </c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3" t="s">
        <v>24</v>
      </c>
      <c r="AN14" s="25" t="s">
        <v>26</v>
      </c>
      <c r="AR14" s="16"/>
      <c r="BE14" s="222"/>
      <c r="BS14" s="13" t="s">
        <v>6</v>
      </c>
    </row>
    <row r="15" spans="1:74" ht="6.95" customHeight="1">
      <c r="B15" s="16"/>
      <c r="AR15" s="16"/>
      <c r="BE15" s="222"/>
      <c r="BS15" s="13" t="s">
        <v>3</v>
      </c>
    </row>
    <row r="16" spans="1:74" ht="12" customHeight="1">
      <c r="B16" s="16"/>
      <c r="D16" s="23" t="s">
        <v>27</v>
      </c>
      <c r="AK16" s="23" t="s">
        <v>22</v>
      </c>
      <c r="AN16" s="21" t="s">
        <v>1</v>
      </c>
      <c r="AR16" s="16"/>
      <c r="BE16" s="222"/>
      <c r="BS16" s="13" t="s">
        <v>3</v>
      </c>
    </row>
    <row r="17" spans="2:71" ht="18.399999999999999" customHeight="1">
      <c r="B17" s="16"/>
      <c r="E17" s="21" t="s">
        <v>28</v>
      </c>
      <c r="AK17" s="23" t="s">
        <v>24</v>
      </c>
      <c r="AN17" s="21" t="s">
        <v>1</v>
      </c>
      <c r="AR17" s="16"/>
      <c r="BE17" s="222"/>
      <c r="BS17" s="13" t="s">
        <v>29</v>
      </c>
    </row>
    <row r="18" spans="2:71" ht="6.95" customHeight="1">
      <c r="B18" s="16"/>
      <c r="AR18" s="16"/>
      <c r="BE18" s="222"/>
      <c r="BS18" s="13" t="s">
        <v>6</v>
      </c>
    </row>
    <row r="19" spans="2:71" ht="12" customHeight="1">
      <c r="B19" s="16"/>
      <c r="D19" s="23" t="s">
        <v>30</v>
      </c>
      <c r="AK19" s="23" t="s">
        <v>22</v>
      </c>
      <c r="AN19" s="21" t="s">
        <v>1</v>
      </c>
      <c r="AR19" s="16"/>
      <c r="BE19" s="222"/>
      <c r="BS19" s="13" t="s">
        <v>6</v>
      </c>
    </row>
    <row r="20" spans="2:71" ht="18.399999999999999" customHeight="1">
      <c r="B20" s="16"/>
      <c r="E20" s="21" t="s">
        <v>31</v>
      </c>
      <c r="AK20" s="23" t="s">
        <v>24</v>
      </c>
      <c r="AN20" s="21" t="s">
        <v>1</v>
      </c>
      <c r="AR20" s="16"/>
      <c r="BE20" s="222"/>
      <c r="BS20" s="13" t="s">
        <v>29</v>
      </c>
    </row>
    <row r="21" spans="2:71" ht="6.95" customHeight="1">
      <c r="B21" s="16"/>
      <c r="AR21" s="16"/>
      <c r="BE21" s="222"/>
    </row>
    <row r="22" spans="2:71" ht="12" customHeight="1">
      <c r="B22" s="16"/>
      <c r="D22" s="23" t="s">
        <v>32</v>
      </c>
      <c r="AR22" s="16"/>
      <c r="BE22" s="222"/>
    </row>
    <row r="23" spans="2:71" ht="14.45" customHeight="1">
      <c r="B23" s="16"/>
      <c r="E23" s="228" t="s">
        <v>1</v>
      </c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R23" s="16"/>
      <c r="BE23" s="222"/>
    </row>
    <row r="24" spans="2:71" ht="6.95" customHeight="1">
      <c r="B24" s="16"/>
      <c r="AR24" s="16"/>
      <c r="BE24" s="222"/>
    </row>
    <row r="25" spans="2:71" ht="6.95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222"/>
    </row>
    <row r="26" spans="2:71" ht="14.45" customHeight="1">
      <c r="B26" s="16"/>
      <c r="D26" s="28" t="s">
        <v>33</v>
      </c>
      <c r="AK26" s="198">
        <f>ROUND(AG94,2)</f>
        <v>0</v>
      </c>
      <c r="AL26" s="219"/>
      <c r="AM26" s="219"/>
      <c r="AN26" s="219"/>
      <c r="AO26" s="219"/>
      <c r="AR26" s="16"/>
      <c r="BE26" s="222"/>
    </row>
    <row r="27" spans="2:71" ht="14.45" customHeight="1">
      <c r="B27" s="16"/>
      <c r="D27" s="28" t="s">
        <v>34</v>
      </c>
      <c r="AK27" s="198">
        <f>ROUND(AG106, 2)</f>
        <v>0</v>
      </c>
      <c r="AL27" s="198"/>
      <c r="AM27" s="198"/>
      <c r="AN27" s="198"/>
      <c r="AO27" s="198"/>
      <c r="AR27" s="16"/>
      <c r="BE27" s="222"/>
    </row>
    <row r="28" spans="2:71" s="1" customFormat="1" ht="6.95" customHeight="1">
      <c r="B28" s="29"/>
      <c r="AR28" s="29"/>
      <c r="BE28" s="222"/>
    </row>
    <row r="29" spans="2:71" s="1" customFormat="1" ht="25.9" customHeight="1">
      <c r="B29" s="29"/>
      <c r="D29" s="30" t="s">
        <v>35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199">
        <f>ROUND(AK26 + AK27, 2)</f>
        <v>0</v>
      </c>
      <c r="AL29" s="200"/>
      <c r="AM29" s="200"/>
      <c r="AN29" s="200"/>
      <c r="AO29" s="200"/>
      <c r="AR29" s="29"/>
      <c r="BE29" s="222"/>
    </row>
    <row r="30" spans="2:71" s="1" customFormat="1" ht="6.95" customHeight="1">
      <c r="B30" s="29"/>
      <c r="AR30" s="29"/>
      <c r="BE30" s="222"/>
    </row>
    <row r="31" spans="2:71" s="1" customFormat="1" ht="12.75">
      <c r="B31" s="29"/>
      <c r="L31" s="201" t="s">
        <v>36</v>
      </c>
      <c r="M31" s="201"/>
      <c r="N31" s="201"/>
      <c r="O31" s="201"/>
      <c r="P31" s="201"/>
      <c r="W31" s="201" t="s">
        <v>37</v>
      </c>
      <c r="X31" s="201"/>
      <c r="Y31" s="201"/>
      <c r="Z31" s="201"/>
      <c r="AA31" s="201"/>
      <c r="AB31" s="201"/>
      <c r="AC31" s="201"/>
      <c r="AD31" s="201"/>
      <c r="AE31" s="201"/>
      <c r="AK31" s="201" t="s">
        <v>38</v>
      </c>
      <c r="AL31" s="201"/>
      <c r="AM31" s="201"/>
      <c r="AN31" s="201"/>
      <c r="AO31" s="201"/>
      <c r="AR31" s="29"/>
      <c r="BE31" s="222"/>
    </row>
    <row r="32" spans="2:71" s="2" customFormat="1" ht="14.45" customHeight="1">
      <c r="B32" s="33"/>
      <c r="D32" s="23" t="s">
        <v>39</v>
      </c>
      <c r="F32" s="34" t="s">
        <v>40</v>
      </c>
      <c r="L32" s="194">
        <v>0.23</v>
      </c>
      <c r="M32" s="193"/>
      <c r="N32" s="193"/>
      <c r="O32" s="193"/>
      <c r="P32" s="193"/>
      <c r="Q32" s="35"/>
      <c r="R32" s="35"/>
      <c r="S32" s="35"/>
      <c r="T32" s="35"/>
      <c r="U32" s="35"/>
      <c r="V32" s="35"/>
      <c r="W32" s="192" t="e">
        <f>ROUND(AZ94 + SUM(CD106:CD110), 2)</f>
        <v>#REF!</v>
      </c>
      <c r="X32" s="193"/>
      <c r="Y32" s="193"/>
      <c r="Z32" s="193"/>
      <c r="AA32" s="193"/>
      <c r="AB32" s="193"/>
      <c r="AC32" s="193"/>
      <c r="AD32" s="193"/>
      <c r="AE32" s="193"/>
      <c r="AF32" s="35"/>
      <c r="AG32" s="35"/>
      <c r="AH32" s="35"/>
      <c r="AI32" s="35"/>
      <c r="AJ32" s="35"/>
      <c r="AK32" s="192" t="e">
        <f>ROUND(AV94 + SUM(BY106:BY110), 2)</f>
        <v>#REF!</v>
      </c>
      <c r="AL32" s="193"/>
      <c r="AM32" s="193"/>
      <c r="AN32" s="193"/>
      <c r="AO32" s="193"/>
      <c r="AP32" s="35"/>
      <c r="AQ32" s="35"/>
      <c r="AR32" s="36"/>
      <c r="AS32" s="35"/>
      <c r="AT32" s="35"/>
      <c r="AU32" s="35"/>
      <c r="AV32" s="35"/>
      <c r="AW32" s="35"/>
      <c r="AX32" s="35"/>
      <c r="AY32" s="35"/>
      <c r="AZ32" s="35"/>
      <c r="BE32" s="223"/>
    </row>
    <row r="33" spans="2:57" s="2" customFormat="1" ht="14.45" customHeight="1">
      <c r="B33" s="33"/>
      <c r="F33" s="34" t="s">
        <v>41</v>
      </c>
      <c r="L33" s="194">
        <v>0.23</v>
      </c>
      <c r="M33" s="193"/>
      <c r="N33" s="193"/>
      <c r="O33" s="193"/>
      <c r="P33" s="193"/>
      <c r="Q33" s="35"/>
      <c r="R33" s="35"/>
      <c r="S33" s="35"/>
      <c r="T33" s="35"/>
      <c r="U33" s="35"/>
      <c r="V33" s="35"/>
      <c r="W33" s="192" t="e">
        <f>ROUND(BA94 + SUM(CE106:CE110), 2)</f>
        <v>#REF!</v>
      </c>
      <c r="X33" s="193"/>
      <c r="Y33" s="193"/>
      <c r="Z33" s="193"/>
      <c r="AA33" s="193"/>
      <c r="AB33" s="193"/>
      <c r="AC33" s="193"/>
      <c r="AD33" s="193"/>
      <c r="AE33" s="193"/>
      <c r="AF33" s="35"/>
      <c r="AG33" s="35"/>
      <c r="AH33" s="35"/>
      <c r="AI33" s="35"/>
      <c r="AJ33" s="35"/>
      <c r="AK33" s="192" t="e">
        <f>ROUND(AW94 + SUM(BZ106:BZ110), 2)</f>
        <v>#REF!</v>
      </c>
      <c r="AL33" s="193"/>
      <c r="AM33" s="193"/>
      <c r="AN33" s="193"/>
      <c r="AO33" s="193"/>
      <c r="AP33" s="35"/>
      <c r="AQ33" s="35"/>
      <c r="AR33" s="36"/>
      <c r="AS33" s="35"/>
      <c r="AT33" s="35"/>
      <c r="AU33" s="35"/>
      <c r="AV33" s="35"/>
      <c r="AW33" s="35"/>
      <c r="AX33" s="35"/>
      <c r="AY33" s="35"/>
      <c r="AZ33" s="35"/>
      <c r="BE33" s="223"/>
    </row>
    <row r="34" spans="2:57" s="2" customFormat="1" ht="14.45" hidden="1" customHeight="1">
      <c r="B34" s="33"/>
      <c r="F34" s="23" t="s">
        <v>42</v>
      </c>
      <c r="L34" s="204">
        <v>0.23</v>
      </c>
      <c r="M34" s="203"/>
      <c r="N34" s="203"/>
      <c r="O34" s="203"/>
      <c r="P34" s="203"/>
      <c r="W34" s="202" t="e">
        <f>ROUND(BB94 + SUM(CF106:CF110), 2)</f>
        <v>#REF!</v>
      </c>
      <c r="X34" s="203"/>
      <c r="Y34" s="203"/>
      <c r="Z34" s="203"/>
      <c r="AA34" s="203"/>
      <c r="AB34" s="203"/>
      <c r="AC34" s="203"/>
      <c r="AD34" s="203"/>
      <c r="AE34" s="203"/>
      <c r="AK34" s="202">
        <v>0</v>
      </c>
      <c r="AL34" s="203"/>
      <c r="AM34" s="203"/>
      <c r="AN34" s="203"/>
      <c r="AO34" s="203"/>
      <c r="AR34" s="33"/>
      <c r="BE34" s="223"/>
    </row>
    <row r="35" spans="2:57" s="2" customFormat="1" ht="14.45" hidden="1" customHeight="1">
      <c r="B35" s="33"/>
      <c r="F35" s="23" t="s">
        <v>43</v>
      </c>
      <c r="L35" s="204">
        <v>0.23</v>
      </c>
      <c r="M35" s="203"/>
      <c r="N35" s="203"/>
      <c r="O35" s="203"/>
      <c r="P35" s="203"/>
      <c r="W35" s="202" t="e">
        <f>ROUND(BC94 + SUM(CG106:CG110), 2)</f>
        <v>#REF!</v>
      </c>
      <c r="X35" s="203"/>
      <c r="Y35" s="203"/>
      <c r="Z35" s="203"/>
      <c r="AA35" s="203"/>
      <c r="AB35" s="203"/>
      <c r="AC35" s="203"/>
      <c r="AD35" s="203"/>
      <c r="AE35" s="203"/>
      <c r="AK35" s="202">
        <v>0</v>
      </c>
      <c r="AL35" s="203"/>
      <c r="AM35" s="203"/>
      <c r="AN35" s="203"/>
      <c r="AO35" s="203"/>
      <c r="AR35" s="33"/>
    </row>
    <row r="36" spans="2:57" s="2" customFormat="1" ht="14.45" hidden="1" customHeight="1">
      <c r="B36" s="33"/>
      <c r="F36" s="34" t="s">
        <v>44</v>
      </c>
      <c r="L36" s="194">
        <v>0</v>
      </c>
      <c r="M36" s="193"/>
      <c r="N36" s="193"/>
      <c r="O36" s="193"/>
      <c r="P36" s="193"/>
      <c r="Q36" s="35"/>
      <c r="R36" s="35"/>
      <c r="S36" s="35"/>
      <c r="T36" s="35"/>
      <c r="U36" s="35"/>
      <c r="V36" s="35"/>
      <c r="W36" s="192" t="e">
        <f>ROUND(BD94 + SUM(CH106:CH110), 2)</f>
        <v>#REF!</v>
      </c>
      <c r="X36" s="193"/>
      <c r="Y36" s="193"/>
      <c r="Z36" s="193"/>
      <c r="AA36" s="193"/>
      <c r="AB36" s="193"/>
      <c r="AC36" s="193"/>
      <c r="AD36" s="193"/>
      <c r="AE36" s="193"/>
      <c r="AF36" s="35"/>
      <c r="AG36" s="35"/>
      <c r="AH36" s="35"/>
      <c r="AI36" s="35"/>
      <c r="AJ36" s="35"/>
      <c r="AK36" s="192">
        <v>0</v>
      </c>
      <c r="AL36" s="193"/>
      <c r="AM36" s="193"/>
      <c r="AN36" s="193"/>
      <c r="AO36" s="193"/>
      <c r="AP36" s="35"/>
      <c r="AQ36" s="35"/>
      <c r="AR36" s="36"/>
      <c r="AS36" s="35"/>
      <c r="AT36" s="35"/>
      <c r="AU36" s="35"/>
      <c r="AV36" s="35"/>
      <c r="AW36" s="35"/>
      <c r="AX36" s="35"/>
      <c r="AY36" s="35"/>
      <c r="AZ36" s="35"/>
    </row>
    <row r="37" spans="2:57" s="1" customFormat="1" ht="6.95" customHeight="1">
      <c r="B37" s="29"/>
      <c r="AR37" s="29"/>
    </row>
    <row r="38" spans="2:57" s="1" customFormat="1" ht="25.9" customHeight="1">
      <c r="B38" s="29"/>
      <c r="C38" s="37"/>
      <c r="D38" s="38" t="s">
        <v>45</v>
      </c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0" t="s">
        <v>46</v>
      </c>
      <c r="U38" s="39"/>
      <c r="V38" s="39"/>
      <c r="W38" s="39"/>
      <c r="X38" s="217" t="s">
        <v>47</v>
      </c>
      <c r="Y38" s="215"/>
      <c r="Z38" s="215"/>
      <c r="AA38" s="215"/>
      <c r="AB38" s="215"/>
      <c r="AC38" s="39"/>
      <c r="AD38" s="39"/>
      <c r="AE38" s="39"/>
      <c r="AF38" s="39"/>
      <c r="AG38" s="39"/>
      <c r="AH38" s="39"/>
      <c r="AI38" s="39"/>
      <c r="AJ38" s="39"/>
      <c r="AK38" s="214">
        <v>0</v>
      </c>
      <c r="AL38" s="215"/>
      <c r="AM38" s="215"/>
      <c r="AN38" s="215"/>
      <c r="AO38" s="216"/>
      <c r="AP38" s="37"/>
      <c r="AQ38" s="37"/>
      <c r="AR38" s="29"/>
    </row>
    <row r="39" spans="2:57" s="1" customFormat="1" ht="6.95" customHeight="1">
      <c r="B39" s="29"/>
      <c r="AR39" s="29"/>
    </row>
    <row r="40" spans="2:57" s="1" customFormat="1" ht="14.45" customHeight="1">
      <c r="B40" s="29"/>
      <c r="AR40" s="29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9"/>
      <c r="D49" s="41" t="s">
        <v>48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49</v>
      </c>
      <c r="AI49" s="42"/>
      <c r="AJ49" s="42"/>
      <c r="AK49" s="42"/>
      <c r="AL49" s="42"/>
      <c r="AM49" s="42"/>
      <c r="AN49" s="42"/>
      <c r="AO49" s="42"/>
      <c r="AR49" s="29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9"/>
      <c r="D60" s="43" t="s">
        <v>50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3" t="s">
        <v>51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3" t="s">
        <v>50</v>
      </c>
      <c r="AI60" s="31"/>
      <c r="AJ60" s="31"/>
      <c r="AK60" s="31"/>
      <c r="AL60" s="31"/>
      <c r="AM60" s="43" t="s">
        <v>51</v>
      </c>
      <c r="AN60" s="31"/>
      <c r="AO60" s="31"/>
      <c r="AR60" s="29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9"/>
      <c r="D64" s="41" t="s">
        <v>52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53</v>
      </c>
      <c r="AI64" s="42"/>
      <c r="AJ64" s="42"/>
      <c r="AK64" s="42"/>
      <c r="AL64" s="42"/>
      <c r="AM64" s="42"/>
      <c r="AN64" s="42"/>
      <c r="AO64" s="42"/>
      <c r="AR64" s="29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9"/>
      <c r="D75" s="43" t="s">
        <v>50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3" t="s">
        <v>51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3" t="s">
        <v>50</v>
      </c>
      <c r="AI75" s="31"/>
      <c r="AJ75" s="31"/>
      <c r="AK75" s="31"/>
      <c r="AL75" s="31"/>
      <c r="AM75" s="43" t="s">
        <v>51</v>
      </c>
      <c r="AN75" s="31"/>
      <c r="AO75" s="31"/>
      <c r="AR75" s="29"/>
    </row>
    <row r="76" spans="2:44" s="1" customFormat="1">
      <c r="B76" s="29"/>
      <c r="AR76" s="29"/>
    </row>
    <row r="77" spans="2:44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9"/>
    </row>
    <row r="81" spans="1:91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9"/>
    </row>
    <row r="82" spans="1:91" s="1" customFormat="1" ht="24.95" customHeight="1">
      <c r="B82" s="29"/>
      <c r="C82" s="17" t="s">
        <v>54</v>
      </c>
      <c r="AR82" s="29"/>
    </row>
    <row r="83" spans="1:91" s="1" customFormat="1" ht="6.95" customHeight="1">
      <c r="B83" s="29"/>
      <c r="AR83" s="29"/>
    </row>
    <row r="84" spans="1:91" s="3" customFormat="1" ht="12" customHeight="1">
      <c r="B84" s="48"/>
      <c r="C84" s="23" t="s">
        <v>12</v>
      </c>
      <c r="L84" s="3" t="str">
        <f>K5</f>
        <v>Satne_Banova</v>
      </c>
      <c r="AR84" s="48"/>
    </row>
    <row r="85" spans="1:91" s="4" customFormat="1" ht="36.950000000000003" customHeight="1">
      <c r="B85" s="49"/>
      <c r="C85" s="50" t="s">
        <v>15</v>
      </c>
      <c r="L85" s="182" t="str">
        <f>K6</f>
        <v>SO 01   Stavebné úpravy šatní</v>
      </c>
      <c r="M85" s="183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C85" s="183"/>
      <c r="AD85" s="183"/>
      <c r="AE85" s="183"/>
      <c r="AF85" s="183"/>
      <c r="AG85" s="183"/>
      <c r="AH85" s="183"/>
      <c r="AI85" s="183"/>
      <c r="AJ85" s="183"/>
      <c r="AK85" s="183"/>
      <c r="AL85" s="183"/>
      <c r="AM85" s="183"/>
      <c r="AN85" s="183"/>
      <c r="AO85" s="183"/>
      <c r="AR85" s="49"/>
    </row>
    <row r="86" spans="1:91" s="1" customFormat="1" ht="6.95" customHeight="1">
      <c r="B86" s="29"/>
      <c r="AR86" s="29"/>
    </row>
    <row r="87" spans="1:91" s="1" customFormat="1" ht="12" customHeight="1">
      <c r="B87" s="29"/>
      <c r="C87" s="23" t="s">
        <v>18</v>
      </c>
      <c r="L87" s="51" t="str">
        <f>IF(K8="","",K8)</f>
        <v>ul.Lesná 914, p.č.515/30, 010 04 Žilina-Bánová</v>
      </c>
      <c r="AI87" s="23" t="s">
        <v>19</v>
      </c>
      <c r="AM87" s="209" t="str">
        <f>IF(AN8= "","",AN8)</f>
        <v>23. 1. 2025</v>
      </c>
      <c r="AN87" s="209"/>
      <c r="AR87" s="29"/>
    </row>
    <row r="88" spans="1:91" s="1" customFormat="1" ht="6.95" customHeight="1">
      <c r="B88" s="29"/>
      <c r="AR88" s="29"/>
    </row>
    <row r="89" spans="1:91" s="1" customFormat="1" ht="15.6" customHeight="1">
      <c r="B89" s="29"/>
      <c r="C89" s="23" t="s">
        <v>21</v>
      </c>
      <c r="L89" s="3" t="str">
        <f>IF(E11= "","",E11)</f>
        <v>TJ Bánová, Žilina - Bánová</v>
      </c>
      <c r="AI89" s="23" t="s">
        <v>27</v>
      </c>
      <c r="AM89" s="187" t="str">
        <f>IF(E17="","",E17)</f>
        <v>Ing. Peter Pagáč</v>
      </c>
      <c r="AN89" s="188"/>
      <c r="AO89" s="188"/>
      <c r="AP89" s="188"/>
      <c r="AR89" s="29"/>
      <c r="AS89" s="210" t="s">
        <v>55</v>
      </c>
      <c r="AT89" s="211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1:91" s="1" customFormat="1" ht="15.6" customHeight="1">
      <c r="B90" s="29"/>
      <c r="C90" s="23" t="s">
        <v>25</v>
      </c>
      <c r="L90" s="3" t="str">
        <f>IF(E14= "Vyplň údaj","",E14)</f>
        <v/>
      </c>
      <c r="AI90" s="23" t="s">
        <v>30</v>
      </c>
      <c r="AM90" s="187" t="str">
        <f>IF(E20="","",E20)</f>
        <v>Miroslav Holeš</v>
      </c>
      <c r="AN90" s="188"/>
      <c r="AO90" s="188"/>
      <c r="AP90" s="188"/>
      <c r="AR90" s="29"/>
      <c r="AS90" s="212"/>
      <c r="AT90" s="213"/>
      <c r="BD90" s="56"/>
    </row>
    <row r="91" spans="1:91" s="1" customFormat="1" ht="10.9" customHeight="1">
      <c r="B91" s="29"/>
      <c r="AR91" s="29"/>
      <c r="AS91" s="212"/>
      <c r="AT91" s="213"/>
      <c r="BD91" s="56"/>
    </row>
    <row r="92" spans="1:91" s="1" customFormat="1" ht="29.25" customHeight="1">
      <c r="B92" s="29"/>
      <c r="C92" s="191" t="s">
        <v>56</v>
      </c>
      <c r="D92" s="179"/>
      <c r="E92" s="179"/>
      <c r="F92" s="179"/>
      <c r="G92" s="179"/>
      <c r="H92" s="57"/>
      <c r="I92" s="178" t="s">
        <v>57</v>
      </c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220" t="s">
        <v>58</v>
      </c>
      <c r="AH92" s="179"/>
      <c r="AI92" s="179"/>
      <c r="AJ92" s="179"/>
      <c r="AK92" s="179"/>
      <c r="AL92" s="179"/>
      <c r="AM92" s="179"/>
      <c r="AN92" s="178" t="s">
        <v>59</v>
      </c>
      <c r="AO92" s="179"/>
      <c r="AP92" s="189"/>
      <c r="AQ92" s="58" t="s">
        <v>60</v>
      </c>
      <c r="AR92" s="29"/>
      <c r="AS92" s="59" t="s">
        <v>61</v>
      </c>
      <c r="AT92" s="60" t="s">
        <v>62</v>
      </c>
      <c r="AU92" s="60" t="s">
        <v>63</v>
      </c>
      <c r="AV92" s="60" t="s">
        <v>64</v>
      </c>
      <c r="AW92" s="60" t="s">
        <v>65</v>
      </c>
      <c r="AX92" s="60" t="s">
        <v>66</v>
      </c>
      <c r="AY92" s="60" t="s">
        <v>67</v>
      </c>
      <c r="AZ92" s="60" t="s">
        <v>68</v>
      </c>
      <c r="BA92" s="60" t="s">
        <v>69</v>
      </c>
      <c r="BB92" s="60" t="s">
        <v>70</v>
      </c>
      <c r="BC92" s="60" t="s">
        <v>71</v>
      </c>
      <c r="BD92" s="61" t="s">
        <v>72</v>
      </c>
    </row>
    <row r="93" spans="1:91" s="1" customFormat="1" ht="10.9" customHeight="1">
      <c r="B93" s="29"/>
      <c r="AR93" s="29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1:91" s="5" customFormat="1" ht="32.450000000000003" customHeight="1">
      <c r="B94" s="63"/>
      <c r="C94" s="64" t="s">
        <v>73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196">
        <f>ROUND(AG95,2)</f>
        <v>0</v>
      </c>
      <c r="AH94" s="196"/>
      <c r="AI94" s="196"/>
      <c r="AJ94" s="196"/>
      <c r="AK94" s="196"/>
      <c r="AL94" s="196"/>
      <c r="AM94" s="196"/>
      <c r="AN94" s="197">
        <f>SUM(AN95)</f>
        <v>0</v>
      </c>
      <c r="AO94" s="197"/>
      <c r="AP94" s="197"/>
      <c r="AQ94" s="67" t="s">
        <v>1</v>
      </c>
      <c r="AR94" s="63"/>
      <c r="AS94" s="68">
        <f>ROUND(AS95,2)</f>
        <v>0</v>
      </c>
      <c r="AT94" s="69" t="e">
        <f t="shared" ref="AT94:AT104" si="0">ROUND(SUM(AV94:AW94),2)</f>
        <v>#REF!</v>
      </c>
      <c r="AU94" s="70" t="e">
        <f>ROUND(AU95,5)</f>
        <v>#REF!</v>
      </c>
      <c r="AV94" s="69" t="e">
        <f>ROUND(AZ94*L32,2)</f>
        <v>#REF!</v>
      </c>
      <c r="AW94" s="69" t="e">
        <f>ROUND(BA94*L33,2)</f>
        <v>#REF!</v>
      </c>
      <c r="AX94" s="69" t="e">
        <f>ROUND(BB94*L32,2)</f>
        <v>#REF!</v>
      </c>
      <c r="AY94" s="69" t="e">
        <f>ROUND(BC94*L33,2)</f>
        <v>#REF!</v>
      </c>
      <c r="AZ94" s="69" t="e">
        <f>ROUND(AZ95,2)</f>
        <v>#REF!</v>
      </c>
      <c r="BA94" s="69" t="e">
        <f>ROUND(BA95,2)</f>
        <v>#REF!</v>
      </c>
      <c r="BB94" s="69" t="e">
        <f>ROUND(BB95,2)</f>
        <v>#REF!</v>
      </c>
      <c r="BC94" s="69" t="e">
        <f>ROUND(BC95,2)</f>
        <v>#REF!</v>
      </c>
      <c r="BD94" s="71" t="e">
        <f>ROUND(BD95,2)</f>
        <v>#REF!</v>
      </c>
      <c r="BS94" s="72" t="s">
        <v>74</v>
      </c>
      <c r="BT94" s="72" t="s">
        <v>75</v>
      </c>
      <c r="BU94" s="73" t="s">
        <v>76</v>
      </c>
      <c r="BV94" s="72" t="s">
        <v>77</v>
      </c>
      <c r="BW94" s="72" t="s">
        <v>4</v>
      </c>
      <c r="BX94" s="72" t="s">
        <v>78</v>
      </c>
      <c r="CL94" s="72" t="s">
        <v>1</v>
      </c>
    </row>
    <row r="95" spans="1:91" s="6" customFormat="1" ht="14.45" customHeight="1">
      <c r="B95" s="74"/>
      <c r="C95" s="75"/>
      <c r="D95" s="180" t="s">
        <v>79</v>
      </c>
      <c r="E95" s="180"/>
      <c r="F95" s="180"/>
      <c r="G95" s="180"/>
      <c r="H95" s="180"/>
      <c r="I95" s="76"/>
      <c r="J95" s="180" t="s">
        <v>80</v>
      </c>
      <c r="K95" s="180"/>
      <c r="L95" s="180"/>
      <c r="M95" s="180"/>
      <c r="N95" s="180"/>
      <c r="O95" s="180"/>
      <c r="P95" s="180"/>
      <c r="Q95" s="180"/>
      <c r="R95" s="180"/>
      <c r="S95" s="180"/>
      <c r="T95" s="180"/>
      <c r="U95" s="180"/>
      <c r="V95" s="180"/>
      <c r="W95" s="180"/>
      <c r="X95" s="180"/>
      <c r="Y95" s="180"/>
      <c r="Z95" s="180"/>
      <c r="AA95" s="180"/>
      <c r="AB95" s="180"/>
      <c r="AC95" s="180"/>
      <c r="AD95" s="180"/>
      <c r="AE95" s="180"/>
      <c r="AF95" s="180"/>
      <c r="AG95" s="208">
        <f>ROUND(SUM(AG96:AG104),2)</f>
        <v>0</v>
      </c>
      <c r="AH95" s="207"/>
      <c r="AI95" s="207"/>
      <c r="AJ95" s="207"/>
      <c r="AK95" s="207"/>
      <c r="AL95" s="207"/>
      <c r="AM95" s="207"/>
      <c r="AN95" s="206">
        <f>SUM(AN96:AP104)</f>
        <v>0</v>
      </c>
      <c r="AO95" s="207"/>
      <c r="AP95" s="207"/>
      <c r="AQ95" s="77" t="s">
        <v>81</v>
      </c>
      <c r="AR95" s="74"/>
      <c r="AS95" s="78">
        <f>ROUND(SUM(AS96:AS104),2)</f>
        <v>0</v>
      </c>
      <c r="AT95" s="79" t="e">
        <f t="shared" si="0"/>
        <v>#REF!</v>
      </c>
      <c r="AU95" s="80" t="e">
        <f>ROUND(SUM(AU96:AU104),5)</f>
        <v>#REF!</v>
      </c>
      <c r="AV95" s="79" t="e">
        <f>ROUND(AZ95*L32,2)</f>
        <v>#REF!</v>
      </c>
      <c r="AW95" s="79" t="e">
        <f>ROUND(BA95*L33,2)</f>
        <v>#REF!</v>
      </c>
      <c r="AX95" s="79" t="e">
        <f>ROUND(BB95*L32,2)</f>
        <v>#REF!</v>
      </c>
      <c r="AY95" s="79" t="e">
        <f>ROUND(BC95*L33,2)</f>
        <v>#REF!</v>
      </c>
      <c r="AZ95" s="79" t="e">
        <f>ROUND(SUM(AZ96:AZ104),2)</f>
        <v>#REF!</v>
      </c>
      <c r="BA95" s="79" t="e">
        <f>ROUND(SUM(BA96:BA104),2)</f>
        <v>#REF!</v>
      </c>
      <c r="BB95" s="79" t="e">
        <f>ROUND(SUM(BB96:BB104),2)</f>
        <v>#REF!</v>
      </c>
      <c r="BC95" s="79" t="e">
        <f>ROUND(SUM(BC96:BC104),2)</f>
        <v>#REF!</v>
      </c>
      <c r="BD95" s="81" t="e">
        <f>ROUND(SUM(BD96:BD104),2)</f>
        <v>#REF!</v>
      </c>
      <c r="BS95" s="82" t="s">
        <v>74</v>
      </c>
      <c r="BT95" s="82" t="s">
        <v>82</v>
      </c>
      <c r="BU95" s="82" t="s">
        <v>76</v>
      </c>
      <c r="BV95" s="82" t="s">
        <v>77</v>
      </c>
      <c r="BW95" s="82" t="s">
        <v>83</v>
      </c>
      <c r="BX95" s="82" t="s">
        <v>4</v>
      </c>
      <c r="CL95" s="82" t="s">
        <v>1</v>
      </c>
      <c r="CM95" s="82" t="s">
        <v>75</v>
      </c>
    </row>
    <row r="96" spans="1:91" s="3" customFormat="1" ht="14.45" customHeight="1">
      <c r="A96" s="83" t="s">
        <v>84</v>
      </c>
      <c r="B96" s="48"/>
      <c r="C96" s="9"/>
      <c r="D96" s="9"/>
      <c r="E96" s="181" t="s">
        <v>85</v>
      </c>
      <c r="F96" s="181"/>
      <c r="G96" s="181"/>
      <c r="H96" s="181"/>
      <c r="I96" s="181"/>
      <c r="J96" s="9"/>
      <c r="K96" s="181" t="s">
        <v>86</v>
      </c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  <c r="AA96" s="181"/>
      <c r="AB96" s="181"/>
      <c r="AC96" s="181"/>
      <c r="AD96" s="181"/>
      <c r="AE96" s="181"/>
      <c r="AF96" s="181"/>
      <c r="AG96" s="186">
        <f>'a1 - architektúra - stave...'!J32</f>
        <v>0</v>
      </c>
      <c r="AH96" s="190"/>
      <c r="AI96" s="190"/>
      <c r="AJ96" s="190"/>
      <c r="AK96" s="190"/>
      <c r="AL96" s="190"/>
      <c r="AM96" s="190"/>
      <c r="AN96" s="186">
        <f t="shared" ref="AN96:AN98" si="1">SUM(AG96,AT96)</f>
        <v>0</v>
      </c>
      <c r="AO96" s="190"/>
      <c r="AP96" s="190"/>
      <c r="AQ96" s="84" t="s">
        <v>87</v>
      </c>
      <c r="AR96" s="48"/>
      <c r="AS96" s="85">
        <v>0</v>
      </c>
      <c r="AT96" s="86">
        <f t="shared" si="0"/>
        <v>0</v>
      </c>
      <c r="AU96" s="87">
        <f>'a1 - architektúra - stave...'!P137</f>
        <v>0</v>
      </c>
      <c r="AV96" s="86">
        <f>'a1 - architektúra - stave...'!J35</f>
        <v>0</v>
      </c>
      <c r="AW96" s="86">
        <f>'a1 - architektúra - stave...'!J36</f>
        <v>0</v>
      </c>
      <c r="AX96" s="86">
        <f>'a1 - architektúra - stave...'!J37</f>
        <v>0</v>
      </c>
      <c r="AY96" s="86">
        <f>'a1 - architektúra - stave...'!J38</f>
        <v>0</v>
      </c>
      <c r="AZ96" s="86">
        <f>'a1 - architektúra - stave...'!F35</f>
        <v>0</v>
      </c>
      <c r="BA96" s="86">
        <f>'a1 - architektúra - stave...'!F36</f>
        <v>0</v>
      </c>
      <c r="BB96" s="86">
        <f>'a1 - architektúra - stave...'!F37</f>
        <v>0</v>
      </c>
      <c r="BC96" s="86">
        <f>'a1 - architektúra - stave...'!F38</f>
        <v>0</v>
      </c>
      <c r="BD96" s="88">
        <f>'a1 - architektúra - stave...'!F39</f>
        <v>0</v>
      </c>
      <c r="BT96" s="21" t="s">
        <v>88</v>
      </c>
      <c r="BV96" s="21" t="s">
        <v>77</v>
      </c>
      <c r="BW96" s="21" t="s">
        <v>89</v>
      </c>
      <c r="BX96" s="21" t="s">
        <v>83</v>
      </c>
      <c r="CL96" s="21" t="s">
        <v>1</v>
      </c>
    </row>
    <row r="97" spans="1:90" s="3" customFormat="1" ht="14.45" customHeight="1">
      <c r="A97" s="83" t="s">
        <v>84</v>
      </c>
      <c r="B97" s="48"/>
      <c r="C97" s="9"/>
      <c r="D97" s="9"/>
      <c r="E97" s="181" t="s">
        <v>90</v>
      </c>
      <c r="F97" s="181"/>
      <c r="G97" s="181"/>
      <c r="H97" s="181"/>
      <c r="I97" s="181"/>
      <c r="J97" s="9"/>
      <c r="K97" s="181" t="s">
        <v>91</v>
      </c>
      <c r="L97" s="181"/>
      <c r="M97" s="181"/>
      <c r="N97" s="181"/>
      <c r="O97" s="181"/>
      <c r="P97" s="181"/>
      <c r="Q97" s="181"/>
      <c r="R97" s="181"/>
      <c r="S97" s="181"/>
      <c r="T97" s="181"/>
      <c r="U97" s="181"/>
      <c r="V97" s="181"/>
      <c r="W97" s="181"/>
      <c r="X97" s="181"/>
      <c r="Y97" s="181"/>
      <c r="Z97" s="181"/>
      <c r="AA97" s="181"/>
      <c r="AB97" s="181"/>
      <c r="AC97" s="181"/>
      <c r="AD97" s="181"/>
      <c r="AE97" s="181"/>
      <c r="AF97" s="181"/>
      <c r="AG97" s="186">
        <f>'a2 - zateplenie fasády a ...'!J32</f>
        <v>0</v>
      </c>
      <c r="AH97" s="190"/>
      <c r="AI97" s="190"/>
      <c r="AJ97" s="190"/>
      <c r="AK97" s="190"/>
      <c r="AL97" s="190"/>
      <c r="AM97" s="190"/>
      <c r="AN97" s="186">
        <f t="shared" si="1"/>
        <v>0</v>
      </c>
      <c r="AO97" s="190"/>
      <c r="AP97" s="190"/>
      <c r="AQ97" s="84" t="s">
        <v>87</v>
      </c>
      <c r="AR97" s="48"/>
      <c r="AS97" s="85">
        <v>0</v>
      </c>
      <c r="AT97" s="86">
        <f t="shared" si="0"/>
        <v>0</v>
      </c>
      <c r="AU97" s="87">
        <f>'a2 - zateplenie fasády a ...'!P133</f>
        <v>0</v>
      </c>
      <c r="AV97" s="86">
        <f>'a2 - zateplenie fasády a ...'!J35</f>
        <v>0</v>
      </c>
      <c r="AW97" s="86">
        <f>'a2 - zateplenie fasády a ...'!J36</f>
        <v>0</v>
      </c>
      <c r="AX97" s="86">
        <f>'a2 - zateplenie fasády a ...'!J37</f>
        <v>0</v>
      </c>
      <c r="AY97" s="86">
        <f>'a2 - zateplenie fasády a ...'!J38</f>
        <v>0</v>
      </c>
      <c r="AZ97" s="86">
        <f>'a2 - zateplenie fasády a ...'!F35</f>
        <v>0</v>
      </c>
      <c r="BA97" s="86">
        <f>'a2 - zateplenie fasády a ...'!F36</f>
        <v>0</v>
      </c>
      <c r="BB97" s="86">
        <f>'a2 - zateplenie fasády a ...'!F37</f>
        <v>0</v>
      </c>
      <c r="BC97" s="86">
        <f>'a2 - zateplenie fasády a ...'!F38</f>
        <v>0</v>
      </c>
      <c r="BD97" s="88">
        <f>'a2 - zateplenie fasády a ...'!F39</f>
        <v>0</v>
      </c>
      <c r="BT97" s="21" t="s">
        <v>88</v>
      </c>
      <c r="BV97" s="21" t="s">
        <v>77</v>
      </c>
      <c r="BW97" s="21" t="s">
        <v>92</v>
      </c>
      <c r="BX97" s="21" t="s">
        <v>83</v>
      </c>
      <c r="CL97" s="21" t="s">
        <v>1</v>
      </c>
    </row>
    <row r="98" spans="1:90" s="3" customFormat="1" ht="14.45" customHeight="1">
      <c r="A98" s="83" t="s">
        <v>84</v>
      </c>
      <c r="B98" s="48"/>
      <c r="C98" s="9"/>
      <c r="D98" s="9"/>
      <c r="E98" s="181" t="s">
        <v>93</v>
      </c>
      <c r="F98" s="181"/>
      <c r="G98" s="181"/>
      <c r="H98" s="181"/>
      <c r="I98" s="181"/>
      <c r="J98" s="9"/>
      <c r="K98" s="181" t="s">
        <v>94</v>
      </c>
      <c r="L98" s="181"/>
      <c r="M98" s="181"/>
      <c r="N98" s="181"/>
      <c r="O98" s="181"/>
      <c r="P98" s="181"/>
      <c r="Q98" s="181"/>
      <c r="R98" s="181"/>
      <c r="S98" s="181"/>
      <c r="T98" s="181"/>
      <c r="U98" s="181"/>
      <c r="V98" s="181"/>
      <c r="W98" s="181"/>
      <c r="X98" s="181"/>
      <c r="Y98" s="181"/>
      <c r="Z98" s="181"/>
      <c r="AA98" s="181"/>
      <c r="AB98" s="181"/>
      <c r="AC98" s="181"/>
      <c r="AD98" s="181"/>
      <c r="AE98" s="181"/>
      <c r="AF98" s="181"/>
      <c r="AG98" s="186">
        <f>'a3 - zateplenie strechy'!J32</f>
        <v>0</v>
      </c>
      <c r="AH98" s="190"/>
      <c r="AI98" s="190"/>
      <c r="AJ98" s="190"/>
      <c r="AK98" s="190"/>
      <c r="AL98" s="190"/>
      <c r="AM98" s="190"/>
      <c r="AN98" s="186">
        <f t="shared" si="1"/>
        <v>0</v>
      </c>
      <c r="AO98" s="190"/>
      <c r="AP98" s="190"/>
      <c r="AQ98" s="84" t="s">
        <v>87</v>
      </c>
      <c r="AR98" s="48"/>
      <c r="AS98" s="85">
        <v>0</v>
      </c>
      <c r="AT98" s="86">
        <f t="shared" si="0"/>
        <v>0</v>
      </c>
      <c r="AU98" s="87">
        <f>'a3 - zateplenie strechy'!P131</f>
        <v>0</v>
      </c>
      <c r="AV98" s="86">
        <f>'a3 - zateplenie strechy'!J35</f>
        <v>0</v>
      </c>
      <c r="AW98" s="86">
        <f>'a3 - zateplenie strechy'!J36</f>
        <v>0</v>
      </c>
      <c r="AX98" s="86">
        <f>'a3 - zateplenie strechy'!J37</f>
        <v>0</v>
      </c>
      <c r="AY98" s="86">
        <f>'a3 - zateplenie strechy'!J38</f>
        <v>0</v>
      </c>
      <c r="AZ98" s="86">
        <f>'a3 - zateplenie strechy'!F35</f>
        <v>0</v>
      </c>
      <c r="BA98" s="86">
        <f>'a3 - zateplenie strechy'!F36</f>
        <v>0</v>
      </c>
      <c r="BB98" s="86">
        <f>'a3 - zateplenie strechy'!F37</f>
        <v>0</v>
      </c>
      <c r="BC98" s="86">
        <f>'a3 - zateplenie strechy'!F38</f>
        <v>0</v>
      </c>
      <c r="BD98" s="88">
        <f>'a3 - zateplenie strechy'!F39</f>
        <v>0</v>
      </c>
      <c r="BT98" s="21" t="s">
        <v>88</v>
      </c>
      <c r="BV98" s="21" t="s">
        <v>77</v>
      </c>
      <c r="BW98" s="21" t="s">
        <v>95</v>
      </c>
      <c r="BX98" s="21" t="s">
        <v>83</v>
      </c>
      <c r="CL98" s="21" t="s">
        <v>1</v>
      </c>
    </row>
    <row r="99" spans="1:90" s="3" customFormat="1" ht="14.45" customHeight="1">
      <c r="A99" s="83" t="s">
        <v>84</v>
      </c>
      <c r="B99" s="48"/>
      <c r="C99" s="9"/>
      <c r="D99" s="9"/>
      <c r="E99" s="181" t="s">
        <v>96</v>
      </c>
      <c r="F99" s="181"/>
      <c r="G99" s="181"/>
      <c r="H99" s="181"/>
      <c r="I99" s="181"/>
      <c r="J99" s="9"/>
      <c r="K99" s="181" t="s">
        <v>97</v>
      </c>
      <c r="L99" s="181"/>
      <c r="M99" s="181"/>
      <c r="N99" s="181"/>
      <c r="O99" s="181"/>
      <c r="P99" s="181"/>
      <c r="Q99" s="181"/>
      <c r="R99" s="181"/>
      <c r="S99" s="181"/>
      <c r="T99" s="181"/>
      <c r="U99" s="181"/>
      <c r="V99" s="181"/>
      <c r="W99" s="181"/>
      <c r="X99" s="181"/>
      <c r="Y99" s="181"/>
      <c r="Z99" s="181"/>
      <c r="AA99" s="181"/>
      <c r="AB99" s="181"/>
      <c r="AC99" s="181"/>
      <c r="AD99" s="181"/>
      <c r="AE99" s="181"/>
      <c r="AF99" s="181"/>
      <c r="AG99" s="186">
        <v>0</v>
      </c>
      <c r="AH99" s="190"/>
      <c r="AI99" s="190"/>
      <c r="AJ99" s="190"/>
      <c r="AK99" s="190"/>
      <c r="AL99" s="190"/>
      <c r="AM99" s="190"/>
      <c r="AN99" s="186">
        <f>ROUND(AG99*1.23,2)</f>
        <v>0</v>
      </c>
      <c r="AO99" s="190"/>
      <c r="AP99" s="190"/>
      <c r="AQ99" s="84" t="s">
        <v>87</v>
      </c>
      <c r="AR99" s="48"/>
      <c r="AS99" s="85">
        <v>0</v>
      </c>
      <c r="AT99" s="86" t="e">
        <f t="shared" si="0"/>
        <v>#REF!</v>
      </c>
      <c r="AU99" s="87" t="e">
        <f>#REF!</f>
        <v>#REF!</v>
      </c>
      <c r="AV99" s="86" t="e">
        <f>#REF!</f>
        <v>#REF!</v>
      </c>
      <c r="AW99" s="86" t="e">
        <f>#REF!</f>
        <v>#REF!</v>
      </c>
      <c r="AX99" s="86" t="e">
        <f>#REF!</f>
        <v>#REF!</v>
      </c>
      <c r="AY99" s="86" t="e">
        <f>#REF!</f>
        <v>#REF!</v>
      </c>
      <c r="AZ99" s="86" t="e">
        <f>#REF!</f>
        <v>#REF!</v>
      </c>
      <c r="BA99" s="86" t="e">
        <f>#REF!</f>
        <v>#REF!</v>
      </c>
      <c r="BB99" s="86" t="e">
        <f>#REF!</f>
        <v>#REF!</v>
      </c>
      <c r="BC99" s="86" t="e">
        <f>#REF!</f>
        <v>#REF!</v>
      </c>
      <c r="BD99" s="88" t="e">
        <f>#REF!</f>
        <v>#REF!</v>
      </c>
      <c r="BT99" s="21" t="s">
        <v>88</v>
      </c>
      <c r="BV99" s="21" t="s">
        <v>77</v>
      </c>
      <c r="BW99" s="21" t="s">
        <v>98</v>
      </c>
      <c r="BX99" s="21" t="s">
        <v>83</v>
      </c>
      <c r="CL99" s="21" t="s">
        <v>1</v>
      </c>
    </row>
    <row r="100" spans="1:90" s="3" customFormat="1" ht="14.45" customHeight="1">
      <c r="A100" s="83" t="s">
        <v>84</v>
      </c>
      <c r="B100" s="48"/>
      <c r="C100" s="9"/>
      <c r="D100" s="9"/>
      <c r="E100" s="181" t="s">
        <v>99</v>
      </c>
      <c r="F100" s="181"/>
      <c r="G100" s="181"/>
      <c r="H100" s="181"/>
      <c r="I100" s="181"/>
      <c r="J100" s="9"/>
      <c r="K100" s="181" t="s">
        <v>100</v>
      </c>
      <c r="L100" s="181"/>
      <c r="M100" s="181"/>
      <c r="N100" s="181"/>
      <c r="O100" s="181"/>
      <c r="P100" s="181"/>
      <c r="Q100" s="181"/>
      <c r="R100" s="181"/>
      <c r="S100" s="181"/>
      <c r="T100" s="181"/>
      <c r="U100" s="181"/>
      <c r="V100" s="181"/>
      <c r="W100" s="181"/>
      <c r="X100" s="181"/>
      <c r="Y100" s="181"/>
      <c r="Z100" s="181"/>
      <c r="AA100" s="181"/>
      <c r="AB100" s="181"/>
      <c r="AC100" s="181"/>
      <c r="AD100" s="181"/>
      <c r="AE100" s="181"/>
      <c r="AF100" s="181"/>
      <c r="AG100" s="186">
        <v>0</v>
      </c>
      <c r="AH100" s="190"/>
      <c r="AI100" s="190"/>
      <c r="AJ100" s="190"/>
      <c r="AK100" s="190"/>
      <c r="AL100" s="190"/>
      <c r="AM100" s="190"/>
      <c r="AN100" s="186">
        <f t="shared" ref="AN100:AN104" si="2">ROUND(AG100*1.23,2)</f>
        <v>0</v>
      </c>
      <c r="AO100" s="190"/>
      <c r="AP100" s="190"/>
      <c r="AQ100" s="84" t="s">
        <v>87</v>
      </c>
      <c r="AR100" s="48"/>
      <c r="AS100" s="85">
        <v>0</v>
      </c>
      <c r="AT100" s="86" t="e">
        <f t="shared" si="0"/>
        <v>#REF!</v>
      </c>
      <c r="AU100" s="87" t="e">
        <f>#REF!</f>
        <v>#REF!</v>
      </c>
      <c r="AV100" s="86" t="e">
        <f>#REF!</f>
        <v>#REF!</v>
      </c>
      <c r="AW100" s="86" t="e">
        <f>#REF!</f>
        <v>#REF!</v>
      </c>
      <c r="AX100" s="86" t="e">
        <f>#REF!</f>
        <v>#REF!</v>
      </c>
      <c r="AY100" s="86" t="e">
        <f>#REF!</f>
        <v>#REF!</v>
      </c>
      <c r="AZ100" s="86" t="e">
        <f>#REF!</f>
        <v>#REF!</v>
      </c>
      <c r="BA100" s="86" t="e">
        <f>#REF!</f>
        <v>#REF!</v>
      </c>
      <c r="BB100" s="86" t="e">
        <f>#REF!</f>
        <v>#REF!</v>
      </c>
      <c r="BC100" s="86" t="e">
        <f>#REF!</f>
        <v>#REF!</v>
      </c>
      <c r="BD100" s="88" t="e">
        <f>#REF!</f>
        <v>#REF!</v>
      </c>
      <c r="BT100" s="21" t="s">
        <v>88</v>
      </c>
      <c r="BV100" s="21" t="s">
        <v>77</v>
      </c>
      <c r="BW100" s="21" t="s">
        <v>101</v>
      </c>
      <c r="BX100" s="21" t="s">
        <v>83</v>
      </c>
      <c r="CL100" s="21" t="s">
        <v>1</v>
      </c>
    </row>
    <row r="101" spans="1:90" s="3" customFormat="1" ht="14.45" customHeight="1">
      <c r="A101" s="83" t="s">
        <v>84</v>
      </c>
      <c r="B101" s="48"/>
      <c r="C101" s="9"/>
      <c r="D101" s="9"/>
      <c r="E101" s="181" t="s">
        <v>102</v>
      </c>
      <c r="F101" s="181"/>
      <c r="G101" s="181"/>
      <c r="H101" s="181"/>
      <c r="I101" s="181"/>
      <c r="J101" s="9"/>
      <c r="K101" s="181" t="s">
        <v>103</v>
      </c>
      <c r="L101" s="181"/>
      <c r="M101" s="181"/>
      <c r="N101" s="181"/>
      <c r="O101" s="181"/>
      <c r="P101" s="181"/>
      <c r="Q101" s="181"/>
      <c r="R101" s="181"/>
      <c r="S101" s="181"/>
      <c r="T101" s="181"/>
      <c r="U101" s="181"/>
      <c r="V101" s="181"/>
      <c r="W101" s="181"/>
      <c r="X101" s="181"/>
      <c r="Y101" s="181"/>
      <c r="Z101" s="181"/>
      <c r="AA101" s="181"/>
      <c r="AB101" s="181"/>
      <c r="AC101" s="181"/>
      <c r="AD101" s="181"/>
      <c r="AE101" s="181"/>
      <c r="AF101" s="181"/>
      <c r="AG101" s="186">
        <v>0</v>
      </c>
      <c r="AH101" s="190"/>
      <c r="AI101" s="190"/>
      <c r="AJ101" s="190"/>
      <c r="AK101" s="190"/>
      <c r="AL101" s="190"/>
      <c r="AM101" s="190"/>
      <c r="AN101" s="186">
        <f t="shared" si="2"/>
        <v>0</v>
      </c>
      <c r="AO101" s="190"/>
      <c r="AP101" s="190"/>
      <c r="AQ101" s="84" t="s">
        <v>87</v>
      </c>
      <c r="AR101" s="48"/>
      <c r="AS101" s="85">
        <v>0</v>
      </c>
      <c r="AT101" s="86" t="e">
        <f t="shared" si="0"/>
        <v>#REF!</v>
      </c>
      <c r="AU101" s="87" t="e">
        <f>#REF!</f>
        <v>#REF!</v>
      </c>
      <c r="AV101" s="86" t="e">
        <f>#REF!</f>
        <v>#REF!</v>
      </c>
      <c r="AW101" s="86" t="e">
        <f>#REF!</f>
        <v>#REF!</v>
      </c>
      <c r="AX101" s="86" t="e">
        <f>#REF!</f>
        <v>#REF!</v>
      </c>
      <c r="AY101" s="86" t="e">
        <f>#REF!</f>
        <v>#REF!</v>
      </c>
      <c r="AZ101" s="86" t="e">
        <f>#REF!</f>
        <v>#REF!</v>
      </c>
      <c r="BA101" s="86" t="e">
        <f>#REF!</f>
        <v>#REF!</v>
      </c>
      <c r="BB101" s="86" t="e">
        <f>#REF!</f>
        <v>#REF!</v>
      </c>
      <c r="BC101" s="86" t="e">
        <f>#REF!</f>
        <v>#REF!</v>
      </c>
      <c r="BD101" s="88" t="e">
        <f>#REF!</f>
        <v>#REF!</v>
      </c>
      <c r="BT101" s="21" t="s">
        <v>88</v>
      </c>
      <c r="BV101" s="21" t="s">
        <v>77</v>
      </c>
      <c r="BW101" s="21" t="s">
        <v>104</v>
      </c>
      <c r="BX101" s="21" t="s">
        <v>83</v>
      </c>
      <c r="CL101" s="21" t="s">
        <v>1</v>
      </c>
    </row>
    <row r="102" spans="1:90" s="3" customFormat="1" ht="14.45" customHeight="1">
      <c r="A102" s="83" t="s">
        <v>84</v>
      </c>
      <c r="B102" s="48"/>
      <c r="C102" s="9"/>
      <c r="D102" s="9"/>
      <c r="E102" s="181" t="s">
        <v>105</v>
      </c>
      <c r="F102" s="181"/>
      <c r="G102" s="181"/>
      <c r="H102" s="181"/>
      <c r="I102" s="181"/>
      <c r="J102" s="9"/>
      <c r="K102" s="181" t="s">
        <v>106</v>
      </c>
      <c r="L102" s="181"/>
      <c r="M102" s="181"/>
      <c r="N102" s="181"/>
      <c r="O102" s="181"/>
      <c r="P102" s="181"/>
      <c r="Q102" s="181"/>
      <c r="R102" s="181"/>
      <c r="S102" s="181"/>
      <c r="T102" s="181"/>
      <c r="U102" s="181"/>
      <c r="V102" s="181"/>
      <c r="W102" s="181"/>
      <c r="X102" s="181"/>
      <c r="Y102" s="181"/>
      <c r="Z102" s="181"/>
      <c r="AA102" s="181"/>
      <c r="AB102" s="181"/>
      <c r="AC102" s="181"/>
      <c r="AD102" s="181"/>
      <c r="AE102" s="181"/>
      <c r="AF102" s="181"/>
      <c r="AG102" s="186">
        <v>0</v>
      </c>
      <c r="AH102" s="190"/>
      <c r="AI102" s="190"/>
      <c r="AJ102" s="190"/>
      <c r="AK102" s="190"/>
      <c r="AL102" s="190"/>
      <c r="AM102" s="190"/>
      <c r="AN102" s="186">
        <f t="shared" si="2"/>
        <v>0</v>
      </c>
      <c r="AO102" s="190"/>
      <c r="AP102" s="190"/>
      <c r="AQ102" s="84" t="s">
        <v>87</v>
      </c>
      <c r="AR102" s="48"/>
      <c r="AS102" s="85">
        <v>0</v>
      </c>
      <c r="AT102" s="86" t="e">
        <f t="shared" si="0"/>
        <v>#REF!</v>
      </c>
      <c r="AU102" s="87" t="e">
        <f>#REF!</f>
        <v>#REF!</v>
      </c>
      <c r="AV102" s="86" t="e">
        <f>#REF!</f>
        <v>#REF!</v>
      </c>
      <c r="AW102" s="86" t="e">
        <f>#REF!</f>
        <v>#REF!</v>
      </c>
      <c r="AX102" s="86" t="e">
        <f>#REF!</f>
        <v>#REF!</v>
      </c>
      <c r="AY102" s="86" t="e">
        <f>#REF!</f>
        <v>#REF!</v>
      </c>
      <c r="AZ102" s="86" t="e">
        <f>#REF!</f>
        <v>#REF!</v>
      </c>
      <c r="BA102" s="86" t="e">
        <f>#REF!</f>
        <v>#REF!</v>
      </c>
      <c r="BB102" s="86" t="e">
        <f>#REF!</f>
        <v>#REF!</v>
      </c>
      <c r="BC102" s="86" t="e">
        <f>#REF!</f>
        <v>#REF!</v>
      </c>
      <c r="BD102" s="88" t="e">
        <f>#REF!</f>
        <v>#REF!</v>
      </c>
      <c r="BT102" s="21" t="s">
        <v>88</v>
      </c>
      <c r="BV102" s="21" t="s">
        <v>77</v>
      </c>
      <c r="BW102" s="21" t="s">
        <v>107</v>
      </c>
      <c r="BX102" s="21" t="s">
        <v>83</v>
      </c>
      <c r="CL102" s="21" t="s">
        <v>1</v>
      </c>
    </row>
    <row r="103" spans="1:90" s="3" customFormat="1" ht="14.45" customHeight="1">
      <c r="A103" s="83" t="s">
        <v>84</v>
      </c>
      <c r="B103" s="48"/>
      <c r="C103" s="9"/>
      <c r="D103" s="9"/>
      <c r="E103" s="181" t="s">
        <v>108</v>
      </c>
      <c r="F103" s="181"/>
      <c r="G103" s="181"/>
      <c r="H103" s="181"/>
      <c r="I103" s="181"/>
      <c r="J103" s="9"/>
      <c r="K103" s="181" t="s">
        <v>109</v>
      </c>
      <c r="L103" s="181"/>
      <c r="M103" s="181"/>
      <c r="N103" s="181"/>
      <c r="O103" s="181"/>
      <c r="P103" s="181"/>
      <c r="Q103" s="181"/>
      <c r="R103" s="181"/>
      <c r="S103" s="181"/>
      <c r="T103" s="181"/>
      <c r="U103" s="181"/>
      <c r="V103" s="181"/>
      <c r="W103" s="181"/>
      <c r="X103" s="181"/>
      <c r="Y103" s="181"/>
      <c r="Z103" s="181"/>
      <c r="AA103" s="181"/>
      <c r="AB103" s="181"/>
      <c r="AC103" s="181"/>
      <c r="AD103" s="181"/>
      <c r="AE103" s="181"/>
      <c r="AF103" s="181"/>
      <c r="AG103" s="186">
        <v>0</v>
      </c>
      <c r="AH103" s="190"/>
      <c r="AI103" s="190"/>
      <c r="AJ103" s="190"/>
      <c r="AK103" s="190"/>
      <c r="AL103" s="190"/>
      <c r="AM103" s="190"/>
      <c r="AN103" s="186">
        <f t="shared" si="2"/>
        <v>0</v>
      </c>
      <c r="AO103" s="190"/>
      <c r="AP103" s="190"/>
      <c r="AQ103" s="84" t="s">
        <v>87</v>
      </c>
      <c r="AR103" s="48"/>
      <c r="AS103" s="85">
        <v>0</v>
      </c>
      <c r="AT103" s="86" t="e">
        <f t="shared" si="0"/>
        <v>#REF!</v>
      </c>
      <c r="AU103" s="87" t="e">
        <f>#REF!</f>
        <v>#REF!</v>
      </c>
      <c r="AV103" s="86" t="e">
        <f>#REF!</f>
        <v>#REF!</v>
      </c>
      <c r="AW103" s="86" t="e">
        <f>#REF!</f>
        <v>#REF!</v>
      </c>
      <c r="AX103" s="86" t="e">
        <f>#REF!</f>
        <v>#REF!</v>
      </c>
      <c r="AY103" s="86" t="e">
        <f>#REF!</f>
        <v>#REF!</v>
      </c>
      <c r="AZ103" s="86" t="e">
        <f>#REF!</f>
        <v>#REF!</v>
      </c>
      <c r="BA103" s="86" t="e">
        <f>#REF!</f>
        <v>#REF!</v>
      </c>
      <c r="BB103" s="86" t="e">
        <f>#REF!</f>
        <v>#REF!</v>
      </c>
      <c r="BC103" s="86" t="e">
        <f>#REF!</f>
        <v>#REF!</v>
      </c>
      <c r="BD103" s="88" t="e">
        <f>#REF!</f>
        <v>#REF!</v>
      </c>
      <c r="BT103" s="21" t="s">
        <v>88</v>
      </c>
      <c r="BV103" s="21" t="s">
        <v>77</v>
      </c>
      <c r="BW103" s="21" t="s">
        <v>110</v>
      </c>
      <c r="BX103" s="21" t="s">
        <v>83</v>
      </c>
      <c r="CL103" s="21" t="s">
        <v>1</v>
      </c>
    </row>
    <row r="104" spans="1:90" s="3" customFormat="1" ht="21.75" customHeight="1">
      <c r="A104" s="83" t="s">
        <v>84</v>
      </c>
      <c r="B104" s="48"/>
      <c r="C104" s="9"/>
      <c r="D104" s="9"/>
      <c r="E104" s="181" t="s">
        <v>111</v>
      </c>
      <c r="F104" s="181"/>
      <c r="G104" s="181"/>
      <c r="H104" s="181"/>
      <c r="I104" s="181"/>
      <c r="J104" s="9"/>
      <c r="K104" s="181" t="s">
        <v>1074</v>
      </c>
      <c r="L104" s="181"/>
      <c r="M104" s="181"/>
      <c r="N104" s="181"/>
      <c r="O104" s="181"/>
      <c r="P104" s="181"/>
      <c r="Q104" s="181"/>
      <c r="R104" s="181"/>
      <c r="S104" s="181"/>
      <c r="T104" s="181"/>
      <c r="U104" s="181"/>
      <c r="V104" s="181"/>
      <c r="W104" s="181"/>
      <c r="X104" s="181"/>
      <c r="Y104" s="181"/>
      <c r="Z104" s="181"/>
      <c r="AA104" s="181"/>
      <c r="AB104" s="181"/>
      <c r="AC104" s="181"/>
      <c r="AD104" s="181"/>
      <c r="AE104" s="181"/>
      <c r="AF104" s="181"/>
      <c r="AG104" s="186">
        <v>0</v>
      </c>
      <c r="AH104" s="190"/>
      <c r="AI104" s="190"/>
      <c r="AJ104" s="190"/>
      <c r="AK104" s="190"/>
      <c r="AL104" s="190"/>
      <c r="AM104" s="190"/>
      <c r="AN104" s="186">
        <f t="shared" si="2"/>
        <v>0</v>
      </c>
      <c r="AO104" s="190"/>
      <c r="AP104" s="190"/>
      <c r="AQ104" s="84" t="s">
        <v>87</v>
      </c>
      <c r="AR104" s="48"/>
      <c r="AS104" s="89">
        <v>0</v>
      </c>
      <c r="AT104" s="90" t="e">
        <f t="shared" si="0"/>
        <v>#REF!</v>
      </c>
      <c r="AU104" s="91" t="e">
        <f>#REF!</f>
        <v>#REF!</v>
      </c>
      <c r="AV104" s="90" t="e">
        <f>#REF!</f>
        <v>#REF!</v>
      </c>
      <c r="AW104" s="90" t="e">
        <f>#REF!</f>
        <v>#REF!</v>
      </c>
      <c r="AX104" s="90" t="e">
        <f>#REF!</f>
        <v>#REF!</v>
      </c>
      <c r="AY104" s="90" t="e">
        <f>#REF!</f>
        <v>#REF!</v>
      </c>
      <c r="AZ104" s="90" t="e">
        <f>#REF!</f>
        <v>#REF!</v>
      </c>
      <c r="BA104" s="90" t="e">
        <f>#REF!</f>
        <v>#REF!</v>
      </c>
      <c r="BB104" s="90" t="e">
        <f>#REF!</f>
        <v>#REF!</v>
      </c>
      <c r="BC104" s="90" t="e">
        <f>#REF!</f>
        <v>#REF!</v>
      </c>
      <c r="BD104" s="92" t="e">
        <f>#REF!</f>
        <v>#REF!</v>
      </c>
      <c r="BT104" s="21" t="s">
        <v>88</v>
      </c>
      <c r="BV104" s="21" t="s">
        <v>77</v>
      </c>
      <c r="BW104" s="21" t="s">
        <v>112</v>
      </c>
      <c r="BX104" s="21" t="s">
        <v>83</v>
      </c>
      <c r="CL104" s="21" t="s">
        <v>1</v>
      </c>
    </row>
    <row r="105" spans="1:90">
      <c r="B105" s="16"/>
      <c r="AR105" s="16"/>
    </row>
    <row r="106" spans="1:90" s="1" customFormat="1" ht="30" customHeight="1">
      <c r="B106" s="29"/>
      <c r="C106" s="64" t="s">
        <v>113</v>
      </c>
      <c r="AG106" s="197">
        <f>ROUND(SUM(AG107:AG110), 2)</f>
        <v>0</v>
      </c>
      <c r="AH106" s="197"/>
      <c r="AI106" s="197"/>
      <c r="AJ106" s="197"/>
      <c r="AK106" s="197"/>
      <c r="AL106" s="197"/>
      <c r="AM106" s="197"/>
      <c r="AN106" s="197">
        <f>ROUND(SUM(AN107:AN110), 2)</f>
        <v>0</v>
      </c>
      <c r="AO106" s="197"/>
      <c r="AP106" s="197"/>
      <c r="AQ106" s="93"/>
      <c r="AR106" s="29"/>
      <c r="AS106" s="59" t="s">
        <v>114</v>
      </c>
      <c r="AT106" s="60" t="s">
        <v>115</v>
      </c>
      <c r="AU106" s="60" t="s">
        <v>39</v>
      </c>
      <c r="AV106" s="61" t="s">
        <v>62</v>
      </c>
    </row>
    <row r="107" spans="1:90" s="1" customFormat="1" ht="19.899999999999999" customHeight="1">
      <c r="B107" s="29"/>
      <c r="D107" s="184" t="s">
        <v>116</v>
      </c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X107" s="184"/>
      <c r="Y107" s="184"/>
      <c r="Z107" s="184"/>
      <c r="AA107" s="184"/>
      <c r="AB107" s="184"/>
      <c r="AG107" s="185">
        <f>ROUND(AG94 * AS107, 2)</f>
        <v>0</v>
      </c>
      <c r="AH107" s="186"/>
      <c r="AI107" s="186"/>
      <c r="AJ107" s="186"/>
      <c r="AK107" s="186"/>
      <c r="AL107" s="186"/>
      <c r="AM107" s="186"/>
      <c r="AN107" s="186">
        <f>ROUND(AG107 + AV107, 2)</f>
        <v>0</v>
      </c>
      <c r="AO107" s="186"/>
      <c r="AP107" s="186"/>
      <c r="AR107" s="29"/>
      <c r="AS107" s="94">
        <v>0</v>
      </c>
      <c r="AT107" s="95" t="s">
        <v>117</v>
      </c>
      <c r="AU107" s="95" t="s">
        <v>40</v>
      </c>
      <c r="AV107" s="88">
        <f>ROUND(IF(AU107="základná",AG107*L32,IF(AU107="znížená",AG107*L33,0)), 2)</f>
        <v>0</v>
      </c>
      <c r="BV107" s="13" t="s">
        <v>118</v>
      </c>
      <c r="BY107" s="96">
        <f>IF(AU107="základná",AV107,0)</f>
        <v>0</v>
      </c>
      <c r="BZ107" s="96">
        <f>IF(AU107="znížená",AV107,0)</f>
        <v>0</v>
      </c>
      <c r="CA107" s="96">
        <v>0</v>
      </c>
      <c r="CB107" s="96">
        <v>0</v>
      </c>
      <c r="CC107" s="96">
        <v>0</v>
      </c>
      <c r="CD107" s="96">
        <f>IF(AU107="základná",AG107,0)</f>
        <v>0</v>
      </c>
      <c r="CE107" s="96">
        <f>IF(AU107="znížená",AG107,0)</f>
        <v>0</v>
      </c>
      <c r="CF107" s="96">
        <f>IF(AU107="zákl. prenesená",AG107,0)</f>
        <v>0</v>
      </c>
      <c r="CG107" s="96">
        <f>IF(AU107="zníž. prenesená",AG107,0)</f>
        <v>0</v>
      </c>
      <c r="CH107" s="96">
        <f>IF(AU107="nulová",AG107,0)</f>
        <v>0</v>
      </c>
      <c r="CI107" s="13">
        <f>IF(AU107="základná",1,IF(AU107="znížená",2,IF(AU107="zákl. prenesená",4,IF(AU107="zníž. prenesená",5,3))))</f>
        <v>1</v>
      </c>
      <c r="CJ107" s="13">
        <f>IF(AT107="stavebná časť",1,IF(AT107="investičná časť",2,3))</f>
        <v>1</v>
      </c>
      <c r="CK107" s="13" t="str">
        <f>IF(D107="Vyplň vlastné","","x")</f>
        <v>x</v>
      </c>
    </row>
    <row r="108" spans="1:90" s="1" customFormat="1" ht="19.899999999999999" customHeight="1">
      <c r="B108" s="29"/>
      <c r="D108" s="195" t="s">
        <v>119</v>
      </c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  <c r="Y108" s="184"/>
      <c r="Z108" s="184"/>
      <c r="AA108" s="184"/>
      <c r="AB108" s="184"/>
      <c r="AG108" s="185">
        <f>ROUND(AG94 * AS108, 2)</f>
        <v>0</v>
      </c>
      <c r="AH108" s="186"/>
      <c r="AI108" s="186"/>
      <c r="AJ108" s="186"/>
      <c r="AK108" s="186"/>
      <c r="AL108" s="186"/>
      <c r="AM108" s="186"/>
      <c r="AN108" s="186">
        <f>ROUND(AG108 + AV108, 2)</f>
        <v>0</v>
      </c>
      <c r="AO108" s="186"/>
      <c r="AP108" s="186"/>
      <c r="AR108" s="29"/>
      <c r="AS108" s="94">
        <v>0</v>
      </c>
      <c r="AT108" s="95" t="s">
        <v>117</v>
      </c>
      <c r="AU108" s="95" t="s">
        <v>40</v>
      </c>
      <c r="AV108" s="88">
        <f>ROUND(IF(AU108="základná",AG108*L32,IF(AU108="znížená",AG108*L33,0)), 2)</f>
        <v>0</v>
      </c>
      <c r="BV108" s="13" t="s">
        <v>120</v>
      </c>
      <c r="BY108" s="96">
        <f>IF(AU108="základná",AV108,0)</f>
        <v>0</v>
      </c>
      <c r="BZ108" s="96">
        <f>IF(AU108="znížená",AV108,0)</f>
        <v>0</v>
      </c>
      <c r="CA108" s="96">
        <v>0</v>
      </c>
      <c r="CB108" s="96">
        <v>0</v>
      </c>
      <c r="CC108" s="96">
        <v>0</v>
      </c>
      <c r="CD108" s="96">
        <f>IF(AU108="základná",AG108,0)</f>
        <v>0</v>
      </c>
      <c r="CE108" s="96">
        <f>IF(AU108="znížená",AG108,0)</f>
        <v>0</v>
      </c>
      <c r="CF108" s="96">
        <f>IF(AU108="zákl. prenesená",AG108,0)</f>
        <v>0</v>
      </c>
      <c r="CG108" s="96">
        <f>IF(AU108="zníž. prenesená",AG108,0)</f>
        <v>0</v>
      </c>
      <c r="CH108" s="96">
        <f>IF(AU108="nulová",AG108,0)</f>
        <v>0</v>
      </c>
      <c r="CI108" s="13">
        <f>IF(AU108="základná",1,IF(AU108="znížená",2,IF(AU108="zákl. prenesená",4,IF(AU108="zníž. prenesená",5,3))))</f>
        <v>1</v>
      </c>
      <c r="CJ108" s="13">
        <f>IF(AT108="stavebná časť",1,IF(AT108="investičná časť",2,3))</f>
        <v>1</v>
      </c>
      <c r="CK108" s="13" t="str">
        <f>IF(D108="Vyplň vlastné","","x")</f>
        <v/>
      </c>
    </row>
    <row r="109" spans="1:90" s="1" customFormat="1" ht="19.899999999999999" customHeight="1">
      <c r="B109" s="29"/>
      <c r="D109" s="195" t="s">
        <v>119</v>
      </c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  <c r="X109" s="184"/>
      <c r="Y109" s="184"/>
      <c r="Z109" s="184"/>
      <c r="AA109" s="184"/>
      <c r="AB109" s="184"/>
      <c r="AG109" s="185">
        <f>ROUND(AG94 * AS109, 2)</f>
        <v>0</v>
      </c>
      <c r="AH109" s="186"/>
      <c r="AI109" s="186"/>
      <c r="AJ109" s="186"/>
      <c r="AK109" s="186"/>
      <c r="AL109" s="186"/>
      <c r="AM109" s="186"/>
      <c r="AN109" s="186">
        <f>ROUND(AG109 + AV109, 2)</f>
        <v>0</v>
      </c>
      <c r="AO109" s="186"/>
      <c r="AP109" s="186"/>
      <c r="AR109" s="29"/>
      <c r="AS109" s="94">
        <v>0</v>
      </c>
      <c r="AT109" s="95" t="s">
        <v>117</v>
      </c>
      <c r="AU109" s="95" t="s">
        <v>40</v>
      </c>
      <c r="AV109" s="88">
        <f>ROUND(IF(AU109="základná",AG109*L32,IF(AU109="znížená",AG109*L33,0)), 2)</f>
        <v>0</v>
      </c>
      <c r="BV109" s="13" t="s">
        <v>120</v>
      </c>
      <c r="BY109" s="96">
        <f>IF(AU109="základná",AV109,0)</f>
        <v>0</v>
      </c>
      <c r="BZ109" s="96">
        <f>IF(AU109="znížená",AV109,0)</f>
        <v>0</v>
      </c>
      <c r="CA109" s="96">
        <v>0</v>
      </c>
      <c r="CB109" s="96">
        <v>0</v>
      </c>
      <c r="CC109" s="96">
        <v>0</v>
      </c>
      <c r="CD109" s="96">
        <f>IF(AU109="základná",AG109,0)</f>
        <v>0</v>
      </c>
      <c r="CE109" s="96">
        <f>IF(AU109="znížená",AG109,0)</f>
        <v>0</v>
      </c>
      <c r="CF109" s="96">
        <f>IF(AU109="zákl. prenesená",AG109,0)</f>
        <v>0</v>
      </c>
      <c r="CG109" s="96">
        <f>IF(AU109="zníž. prenesená",AG109,0)</f>
        <v>0</v>
      </c>
      <c r="CH109" s="96">
        <f>IF(AU109="nulová",AG109,0)</f>
        <v>0</v>
      </c>
      <c r="CI109" s="13">
        <f>IF(AU109="základná",1,IF(AU109="znížená",2,IF(AU109="zákl. prenesená",4,IF(AU109="zníž. prenesená",5,3))))</f>
        <v>1</v>
      </c>
      <c r="CJ109" s="13">
        <f>IF(AT109="stavebná časť",1,IF(AT109="investičná časť",2,3))</f>
        <v>1</v>
      </c>
      <c r="CK109" s="13" t="str">
        <f>IF(D109="Vyplň vlastné","","x")</f>
        <v/>
      </c>
    </row>
    <row r="110" spans="1:90" s="1" customFormat="1" ht="19.899999999999999" customHeight="1">
      <c r="B110" s="29"/>
      <c r="D110" s="195" t="s">
        <v>119</v>
      </c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  <c r="X110" s="184"/>
      <c r="Y110" s="184"/>
      <c r="Z110" s="184"/>
      <c r="AA110" s="184"/>
      <c r="AB110" s="184"/>
      <c r="AG110" s="185">
        <f>ROUND(AG94 * AS110, 2)</f>
        <v>0</v>
      </c>
      <c r="AH110" s="186"/>
      <c r="AI110" s="186"/>
      <c r="AJ110" s="186"/>
      <c r="AK110" s="186"/>
      <c r="AL110" s="186"/>
      <c r="AM110" s="186"/>
      <c r="AN110" s="186">
        <f>ROUND(AG110 + AV110, 2)</f>
        <v>0</v>
      </c>
      <c r="AO110" s="186"/>
      <c r="AP110" s="186"/>
      <c r="AR110" s="29"/>
      <c r="AS110" s="97">
        <v>0</v>
      </c>
      <c r="AT110" s="98" t="s">
        <v>117</v>
      </c>
      <c r="AU110" s="98" t="s">
        <v>40</v>
      </c>
      <c r="AV110" s="92">
        <f>ROUND(IF(AU110="základná",AG110*L32,IF(AU110="znížená",AG110*L33,0)), 2)</f>
        <v>0</v>
      </c>
      <c r="BV110" s="13" t="s">
        <v>120</v>
      </c>
      <c r="BY110" s="96">
        <f>IF(AU110="základná",AV110,0)</f>
        <v>0</v>
      </c>
      <c r="BZ110" s="96">
        <f>IF(AU110="znížená",AV110,0)</f>
        <v>0</v>
      </c>
      <c r="CA110" s="96">
        <v>0</v>
      </c>
      <c r="CB110" s="96">
        <v>0</v>
      </c>
      <c r="CC110" s="96">
        <v>0</v>
      </c>
      <c r="CD110" s="96">
        <f>IF(AU110="základná",AG110,0)</f>
        <v>0</v>
      </c>
      <c r="CE110" s="96">
        <f>IF(AU110="znížená",AG110,0)</f>
        <v>0</v>
      </c>
      <c r="CF110" s="96">
        <f>IF(AU110="zákl. prenesená",AG110,0)</f>
        <v>0</v>
      </c>
      <c r="CG110" s="96">
        <f>IF(AU110="zníž. prenesená",AG110,0)</f>
        <v>0</v>
      </c>
      <c r="CH110" s="96">
        <f>IF(AU110="nulová",AG110,0)</f>
        <v>0</v>
      </c>
      <c r="CI110" s="13">
        <f>IF(AU110="základná",1,IF(AU110="znížená",2,IF(AU110="zákl. prenesená",4,IF(AU110="zníž. prenesená",5,3))))</f>
        <v>1</v>
      </c>
      <c r="CJ110" s="13">
        <f>IF(AT110="stavebná časť",1,IF(AT110="investičná časť",2,3))</f>
        <v>1</v>
      </c>
      <c r="CK110" s="13" t="str">
        <f>IF(D110="Vyplň vlastné","","x")</f>
        <v/>
      </c>
    </row>
    <row r="111" spans="1:90" s="1" customFormat="1" ht="10.9" customHeight="1">
      <c r="B111" s="29"/>
      <c r="AR111" s="29"/>
    </row>
    <row r="112" spans="1:90" s="1" customFormat="1" ht="30" customHeight="1">
      <c r="B112" s="29"/>
      <c r="C112" s="99" t="s">
        <v>121</v>
      </c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205">
        <f>ROUND(AG94 + AG106, 2)</f>
        <v>0</v>
      </c>
      <c r="AH112" s="205"/>
      <c r="AI112" s="205"/>
      <c r="AJ112" s="205"/>
      <c r="AK112" s="205"/>
      <c r="AL112" s="205"/>
      <c r="AM112" s="205"/>
      <c r="AN112" s="205">
        <f>ROUND(AN94 + AN106, 2)</f>
        <v>0</v>
      </c>
      <c r="AO112" s="205"/>
      <c r="AP112" s="205"/>
      <c r="AQ112" s="100"/>
      <c r="AR112" s="29"/>
    </row>
    <row r="113" spans="2:44" s="1" customFormat="1" ht="6.95" customHeight="1">
      <c r="B113" s="44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29"/>
    </row>
  </sheetData>
  <mergeCells count="96">
    <mergeCell ref="AS89:AT91"/>
    <mergeCell ref="AK38:AO38"/>
    <mergeCell ref="X38:AB38"/>
    <mergeCell ref="AR2:BE2"/>
    <mergeCell ref="AG98:AM98"/>
    <mergeCell ref="AG92:AM92"/>
    <mergeCell ref="AG97:AM97"/>
    <mergeCell ref="W35:AE35"/>
    <mergeCell ref="W33:AE33"/>
    <mergeCell ref="AK33:AO33"/>
    <mergeCell ref="BE5:BE34"/>
    <mergeCell ref="K5:AO5"/>
    <mergeCell ref="K6:AO6"/>
    <mergeCell ref="E14:AJ14"/>
    <mergeCell ref="E23:AN23"/>
    <mergeCell ref="AK26:AO26"/>
    <mergeCell ref="AG104:AM104"/>
    <mergeCell ref="AG103:AM103"/>
    <mergeCell ref="AG102:AM102"/>
    <mergeCell ref="AG101:AM101"/>
    <mergeCell ref="AG100:AM100"/>
    <mergeCell ref="AG99:AM99"/>
    <mergeCell ref="AG96:AM96"/>
    <mergeCell ref="AG95:AM95"/>
    <mergeCell ref="AM87:AN87"/>
    <mergeCell ref="AM89:AP89"/>
    <mergeCell ref="L35:P35"/>
    <mergeCell ref="AK35:AO35"/>
    <mergeCell ref="AK36:AO36"/>
    <mergeCell ref="W36:AE36"/>
    <mergeCell ref="L36:P36"/>
    <mergeCell ref="L33:P33"/>
    <mergeCell ref="AK34:AO34"/>
    <mergeCell ref="L34:P34"/>
    <mergeCell ref="W34:AE34"/>
    <mergeCell ref="AG112:AM112"/>
    <mergeCell ref="AN112:AP112"/>
    <mergeCell ref="AN97:AP97"/>
    <mergeCell ref="AN96:AP96"/>
    <mergeCell ref="AN95:AP95"/>
    <mergeCell ref="D108:AB108"/>
    <mergeCell ref="AG108:AM108"/>
    <mergeCell ref="AN108:AP108"/>
    <mergeCell ref="D109:AB109"/>
    <mergeCell ref="AG109:AM109"/>
    <mergeCell ref="AN109:AP109"/>
    <mergeCell ref="K97:AF97"/>
    <mergeCell ref="AK27:AO27"/>
    <mergeCell ref="AK29:AO29"/>
    <mergeCell ref="AK31:AO31"/>
    <mergeCell ref="W31:AE31"/>
    <mergeCell ref="L31:P31"/>
    <mergeCell ref="AK32:AO32"/>
    <mergeCell ref="L32:P32"/>
    <mergeCell ref="W32:AE32"/>
    <mergeCell ref="D110:AB110"/>
    <mergeCell ref="AG110:AM110"/>
    <mergeCell ref="AN110:AP110"/>
    <mergeCell ref="AG94:AM94"/>
    <mergeCell ref="AN94:AP94"/>
    <mergeCell ref="AG106:AM106"/>
    <mergeCell ref="AN106:AP106"/>
    <mergeCell ref="AN100:AP100"/>
    <mergeCell ref="AN103:AP103"/>
    <mergeCell ref="AN102:AP102"/>
    <mergeCell ref="AN98:AP98"/>
    <mergeCell ref="AN101:AP101"/>
    <mergeCell ref="AN99:AP99"/>
    <mergeCell ref="L85:AO85"/>
    <mergeCell ref="D107:AB107"/>
    <mergeCell ref="AG107:AM107"/>
    <mergeCell ref="AN107:AP107"/>
    <mergeCell ref="AM90:AP90"/>
    <mergeCell ref="AN92:AP92"/>
    <mergeCell ref="AN104:AP104"/>
    <mergeCell ref="K100:AF100"/>
    <mergeCell ref="K101:AF101"/>
    <mergeCell ref="K102:AF102"/>
    <mergeCell ref="K103:AF103"/>
    <mergeCell ref="K99:AF99"/>
    <mergeCell ref="C92:G92"/>
    <mergeCell ref="D95:H95"/>
    <mergeCell ref="E100:I100"/>
    <mergeCell ref="E104:I104"/>
    <mergeCell ref="I92:AF92"/>
    <mergeCell ref="J95:AF95"/>
    <mergeCell ref="K96:AF96"/>
    <mergeCell ref="K104:AF104"/>
    <mergeCell ref="K98:AF98"/>
    <mergeCell ref="E103:I103"/>
    <mergeCell ref="E98:I98"/>
    <mergeCell ref="E102:I102"/>
    <mergeCell ref="E96:I96"/>
    <mergeCell ref="E101:I101"/>
    <mergeCell ref="E97:I97"/>
    <mergeCell ref="E99:I99"/>
  </mergeCells>
  <dataValidations count="2">
    <dataValidation type="list" allowBlank="1" showInputMessage="1" showErrorMessage="1" error="Povolené sú hodnoty základná, znížená, nulová." sqref="AU106:AU110" xr:uid="{00000000-0002-0000-0000-000000000000}">
      <formula1>"základná, znížená, nulová"</formula1>
    </dataValidation>
    <dataValidation type="list" allowBlank="1" showInputMessage="1" showErrorMessage="1" error="Povolené sú hodnoty stavebná časť, technologická časť, investičná časť." sqref="AT106:AT110" xr:uid="{00000000-0002-0000-0000-000001000000}">
      <formula1>"stavebná časť, technologická časť, investičná časť"</formula1>
    </dataValidation>
  </dataValidations>
  <hyperlinks>
    <hyperlink ref="A96" location="'a1 - architektúra - stave...'!C2" display="/" xr:uid="{00000000-0004-0000-0000-000000000000}"/>
    <hyperlink ref="A97" location="'a2 - zateplenie fasády a ...'!C2" display="/" xr:uid="{00000000-0004-0000-0000-000001000000}"/>
    <hyperlink ref="A98" location="'a3 - zateplenie strechy'!C2" display="/" xr:uid="{00000000-0004-0000-0000-000002000000}"/>
    <hyperlink ref="A99" location="'b - zdravotechnika'!C2" display="/" xr:uid="{00000000-0004-0000-0000-000003000000}"/>
    <hyperlink ref="A100" location="'c - vykurovanie'!C2" display="/" xr:uid="{00000000-0004-0000-0000-000004000000}"/>
    <hyperlink ref="A101" location="'d - vzduchotechnika'!C2" display="/" xr:uid="{00000000-0004-0000-0000-000005000000}"/>
    <hyperlink ref="A102" location="'f - domový plynovod'!C2" display="/" xr:uid="{00000000-0004-0000-0000-000006000000}"/>
    <hyperlink ref="A103" location="'e - elektroinštalácia a b...'!C2" display="/" xr:uid="{00000000-0004-0000-0000-000007000000}"/>
    <hyperlink ref="A104" location="'x - rezerva'!C2" display="/" xr:uid="{00000000-0004-0000-0000-000008000000}"/>
  </hyperlinks>
  <pageMargins left="0.39374999999999999" right="0.39374999999999999" top="0.39374999999999999" bottom="0.39374999999999999" header="0" footer="0"/>
  <pageSetup paperSize="9" scale="84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80"/>
  <sheetViews>
    <sheetView showGridLines="0" tabSelected="1" topLeftCell="A6" workbookViewId="0">
      <selection activeCell="A120" sqref="A120:L281"/>
    </sheetView>
  </sheetViews>
  <sheetFormatPr defaultRowHeight="11.25"/>
  <cols>
    <col min="1" max="1" width="8.83203125" customWidth="1"/>
    <col min="2" max="2" width="1.1640625" customWidth="1"/>
    <col min="3" max="4" width="4.5" customWidth="1"/>
    <col min="5" max="5" width="18.33203125" customWidth="1"/>
    <col min="6" max="6" width="54.5" customWidth="1"/>
    <col min="7" max="7" width="8" customWidth="1"/>
    <col min="8" max="8" width="15" customWidth="1"/>
    <col min="9" max="9" width="16.83203125" customWidth="1"/>
    <col min="10" max="10" width="23.83203125" customWidth="1"/>
    <col min="11" max="11" width="23.83203125" hidden="1" customWidth="1"/>
    <col min="12" max="12" width="10" customWidth="1"/>
    <col min="13" max="13" width="11.5" hidden="1" customWidth="1"/>
    <col min="14" max="14" width="9.1640625" hidden="1"/>
    <col min="15" max="20" width="15.1640625" hidden="1" customWidth="1"/>
    <col min="21" max="21" width="17.5" hidden="1" customWidth="1"/>
    <col min="22" max="22" width="13.1640625" customWidth="1"/>
    <col min="23" max="23" width="17.5" customWidth="1"/>
    <col min="24" max="24" width="13.1640625" customWidth="1"/>
    <col min="25" max="25" width="16" customWidth="1"/>
    <col min="26" max="26" width="11.6640625" customWidth="1"/>
    <col min="27" max="27" width="16" customWidth="1"/>
    <col min="28" max="28" width="17.5" customWidth="1"/>
    <col min="29" max="29" width="11.6640625" customWidth="1"/>
    <col min="30" max="30" width="16" customWidth="1"/>
    <col min="31" max="31" width="17.5" customWidth="1"/>
    <col min="44" max="65" width="9.1640625" hidden="1"/>
  </cols>
  <sheetData>
    <row r="2" spans="2:46" ht="36.950000000000003" customHeight="1">
      <c r="L2" s="218" t="s">
        <v>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AT2" s="13" t="s">
        <v>89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75</v>
      </c>
    </row>
    <row r="4" spans="2:46" ht="24.95" customHeight="1">
      <c r="B4" s="16"/>
      <c r="D4" s="17" t="s">
        <v>122</v>
      </c>
      <c r="L4" s="16"/>
      <c r="M4" s="101" t="s">
        <v>9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4.45" customHeight="1">
      <c r="B7" s="16"/>
      <c r="E7" s="230" t="str">
        <f>'Rekapitulácia stavby'!K6</f>
        <v>SO 01   Stavebné úpravy šatní</v>
      </c>
      <c r="F7" s="231"/>
      <c r="G7" s="231"/>
      <c r="H7" s="231"/>
      <c r="L7" s="16"/>
    </row>
    <row r="8" spans="2:46" ht="12" customHeight="1">
      <c r="B8" s="16"/>
      <c r="D8" s="23" t="s">
        <v>123</v>
      </c>
      <c r="L8" s="16"/>
    </row>
    <row r="9" spans="2:46" s="1" customFormat="1" ht="14.45" customHeight="1">
      <c r="B9" s="29"/>
      <c r="E9" s="230" t="s">
        <v>124</v>
      </c>
      <c r="F9" s="229"/>
      <c r="G9" s="229"/>
      <c r="H9" s="229"/>
      <c r="L9" s="29"/>
    </row>
    <row r="10" spans="2:46" s="1" customFormat="1" ht="12" customHeight="1">
      <c r="B10" s="29"/>
      <c r="D10" s="23" t="s">
        <v>125</v>
      </c>
      <c r="L10" s="29"/>
    </row>
    <row r="11" spans="2:46" s="1" customFormat="1" ht="15.6" customHeight="1">
      <c r="B11" s="29"/>
      <c r="E11" s="182" t="s">
        <v>126</v>
      </c>
      <c r="F11" s="229"/>
      <c r="G11" s="229"/>
      <c r="H11" s="229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3" t="s">
        <v>16</v>
      </c>
      <c r="F13" s="21" t="s">
        <v>1</v>
      </c>
      <c r="I13" s="23" t="s">
        <v>17</v>
      </c>
      <c r="J13" s="21" t="s">
        <v>1</v>
      </c>
      <c r="L13" s="29"/>
    </row>
    <row r="14" spans="2:46" s="1" customFormat="1" ht="12" customHeight="1">
      <c r="B14" s="29"/>
      <c r="D14" s="23" t="s">
        <v>18</v>
      </c>
      <c r="F14" s="21" t="s">
        <v>1075</v>
      </c>
      <c r="I14" s="23" t="s">
        <v>19</v>
      </c>
      <c r="J14" s="52" t="str">
        <f>'Rekapitulácia stavby'!AN8</f>
        <v>23. 1. 2025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3" t="s">
        <v>21</v>
      </c>
      <c r="I16" s="23" t="s">
        <v>22</v>
      </c>
      <c r="J16" s="21" t="s">
        <v>1</v>
      </c>
      <c r="L16" s="29"/>
    </row>
    <row r="17" spans="2:12" s="1" customFormat="1" ht="18" customHeight="1">
      <c r="B17" s="29"/>
      <c r="E17" s="21" t="s">
        <v>23</v>
      </c>
      <c r="I17" s="23" t="s">
        <v>24</v>
      </c>
      <c r="J17" s="21" t="s">
        <v>1</v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3" t="s">
        <v>25</v>
      </c>
      <c r="I19" s="23" t="s">
        <v>22</v>
      </c>
      <c r="J19" s="24" t="str">
        <f>'Rekapitulácia stavby'!AN13</f>
        <v>Vyplň údaj</v>
      </c>
      <c r="L19" s="29"/>
    </row>
    <row r="20" spans="2:12" s="1" customFormat="1" ht="18" customHeight="1">
      <c r="B20" s="29"/>
      <c r="E20" s="232" t="str">
        <f>'Rekapitulácia stavby'!E14</f>
        <v>Vyplň údaj</v>
      </c>
      <c r="F20" s="224"/>
      <c r="G20" s="224"/>
      <c r="H20" s="224"/>
      <c r="I20" s="23" t="s">
        <v>24</v>
      </c>
      <c r="J20" s="24" t="str">
        <f>'Rekapitulácia stavby'!AN14</f>
        <v>Vyplň údaj</v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3" t="s">
        <v>27</v>
      </c>
      <c r="I22" s="23" t="s">
        <v>22</v>
      </c>
      <c r="J22" s="21" t="s">
        <v>1</v>
      </c>
      <c r="L22" s="29"/>
    </row>
    <row r="23" spans="2:12" s="1" customFormat="1" ht="18" customHeight="1">
      <c r="B23" s="29"/>
      <c r="E23" s="21" t="s">
        <v>28</v>
      </c>
      <c r="I23" s="23" t="s">
        <v>24</v>
      </c>
      <c r="J23" s="21" t="s">
        <v>1</v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3" t="s">
        <v>30</v>
      </c>
      <c r="I25" s="23" t="s">
        <v>22</v>
      </c>
      <c r="J25" s="21" t="s">
        <v>1</v>
      </c>
      <c r="L25" s="29"/>
    </row>
    <row r="26" spans="2:12" s="1" customFormat="1" ht="18" customHeight="1">
      <c r="B26" s="29"/>
      <c r="E26" s="21" t="s">
        <v>31</v>
      </c>
      <c r="I26" s="23" t="s">
        <v>24</v>
      </c>
      <c r="J26" s="21" t="s">
        <v>1</v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3" t="s">
        <v>32</v>
      </c>
      <c r="L28" s="29"/>
    </row>
    <row r="29" spans="2:12" s="7" customFormat="1" ht="14.45" customHeight="1">
      <c r="B29" s="102"/>
      <c r="E29" s="228" t="s">
        <v>1</v>
      </c>
      <c r="F29" s="228"/>
      <c r="G29" s="228"/>
      <c r="H29" s="228"/>
      <c r="L29" s="102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3"/>
      <c r="E31" s="53"/>
      <c r="F31" s="53"/>
      <c r="G31" s="53"/>
      <c r="H31" s="53"/>
      <c r="I31" s="53"/>
      <c r="J31" s="53"/>
      <c r="K31" s="53"/>
      <c r="L31" s="29"/>
    </row>
    <row r="32" spans="2:12" s="1" customFormat="1" ht="25.35" customHeight="1">
      <c r="B32" s="29"/>
      <c r="D32" s="103" t="s">
        <v>35</v>
      </c>
      <c r="J32" s="66">
        <f>ROUND(J137, 2)</f>
        <v>0</v>
      </c>
      <c r="L32" s="29"/>
    </row>
    <row r="33" spans="2:12" s="1" customFormat="1" ht="6.95" customHeight="1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14.45" customHeight="1">
      <c r="B34" s="29"/>
      <c r="F34" s="32" t="s">
        <v>37</v>
      </c>
      <c r="I34" s="32" t="s">
        <v>36</v>
      </c>
      <c r="J34" s="32" t="s">
        <v>38</v>
      </c>
      <c r="L34" s="29"/>
    </row>
    <row r="35" spans="2:12" s="1" customFormat="1" ht="14.45" customHeight="1">
      <c r="B35" s="29"/>
      <c r="D35" s="55" t="s">
        <v>39</v>
      </c>
      <c r="E35" s="34" t="s">
        <v>40</v>
      </c>
      <c r="F35" s="104">
        <f>ROUND((SUM(BE137:BE279)),  2)</f>
        <v>0</v>
      </c>
      <c r="G35" s="105"/>
      <c r="H35" s="105"/>
      <c r="I35" s="106">
        <v>0.23</v>
      </c>
      <c r="J35" s="104">
        <f>ROUND(((SUM(BE137:BE279))*I35),  2)</f>
        <v>0</v>
      </c>
      <c r="L35" s="29"/>
    </row>
    <row r="36" spans="2:12" s="1" customFormat="1" ht="14.45" customHeight="1">
      <c r="B36" s="29"/>
      <c r="E36" s="34" t="s">
        <v>41</v>
      </c>
      <c r="F36" s="104">
        <f>ROUND((SUM(BF137:BF279)),  2)</f>
        <v>0</v>
      </c>
      <c r="G36" s="105"/>
      <c r="H36" s="105"/>
      <c r="I36" s="106">
        <v>0.23</v>
      </c>
      <c r="J36" s="104">
        <f>ROUND(((SUM(BF137:BF279))*I36),  2)</f>
        <v>0</v>
      </c>
      <c r="L36" s="29"/>
    </row>
    <row r="37" spans="2:12" s="1" customFormat="1" ht="14.45" hidden="1" customHeight="1">
      <c r="B37" s="29"/>
      <c r="E37" s="23" t="s">
        <v>42</v>
      </c>
      <c r="F37" s="86">
        <f>ROUND((SUM(BG137:BG279)),  2)</f>
        <v>0</v>
      </c>
      <c r="I37" s="107">
        <v>0.23</v>
      </c>
      <c r="J37" s="86">
        <f>0</f>
        <v>0</v>
      </c>
      <c r="L37" s="29"/>
    </row>
    <row r="38" spans="2:12" s="1" customFormat="1" ht="14.45" hidden="1" customHeight="1">
      <c r="B38" s="29"/>
      <c r="E38" s="23" t="s">
        <v>43</v>
      </c>
      <c r="F38" s="86">
        <f>ROUND((SUM(BH137:BH279)),  2)</f>
        <v>0</v>
      </c>
      <c r="I38" s="107">
        <v>0.23</v>
      </c>
      <c r="J38" s="86">
        <f>0</f>
        <v>0</v>
      </c>
      <c r="L38" s="29"/>
    </row>
    <row r="39" spans="2:12" s="1" customFormat="1" ht="14.45" hidden="1" customHeight="1">
      <c r="B39" s="29"/>
      <c r="E39" s="34" t="s">
        <v>44</v>
      </c>
      <c r="F39" s="104">
        <f>ROUND((SUM(BI137:BI279)),  2)</f>
        <v>0</v>
      </c>
      <c r="G39" s="105"/>
      <c r="H39" s="105"/>
      <c r="I39" s="106">
        <v>0</v>
      </c>
      <c r="J39" s="104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100"/>
      <c r="D41" s="108" t="s">
        <v>45</v>
      </c>
      <c r="E41" s="57"/>
      <c r="F41" s="57"/>
      <c r="G41" s="109" t="s">
        <v>46</v>
      </c>
      <c r="H41" s="110" t="s">
        <v>47</v>
      </c>
      <c r="I41" s="57"/>
      <c r="J41" s="111">
        <f>SUM(J32:J39)</f>
        <v>0</v>
      </c>
      <c r="K41" s="112"/>
      <c r="L41" s="29"/>
    </row>
    <row r="42" spans="2:12" s="1" customFormat="1" ht="14.45" customHeight="1">
      <c r="B42" s="29"/>
      <c r="L42" s="29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9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29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9"/>
      <c r="D61" s="43" t="s">
        <v>50</v>
      </c>
      <c r="E61" s="31"/>
      <c r="F61" s="113" t="s">
        <v>51</v>
      </c>
      <c r="G61" s="43" t="s">
        <v>50</v>
      </c>
      <c r="H61" s="31"/>
      <c r="I61" s="31"/>
      <c r="J61" s="114" t="s">
        <v>51</v>
      </c>
      <c r="K61" s="31"/>
      <c r="L61" s="29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9"/>
      <c r="D65" s="41" t="s">
        <v>52</v>
      </c>
      <c r="E65" s="42"/>
      <c r="F65" s="42"/>
      <c r="G65" s="41" t="s">
        <v>53</v>
      </c>
      <c r="H65" s="42"/>
      <c r="I65" s="42"/>
      <c r="J65" s="42"/>
      <c r="K65" s="42"/>
      <c r="L65" s="29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9"/>
      <c r="D76" s="43" t="s">
        <v>50</v>
      </c>
      <c r="E76" s="31"/>
      <c r="F76" s="113" t="s">
        <v>51</v>
      </c>
      <c r="G76" s="43" t="s">
        <v>50</v>
      </c>
      <c r="H76" s="31"/>
      <c r="I76" s="31"/>
      <c r="J76" s="114" t="s">
        <v>51</v>
      </c>
      <c r="K76" s="31"/>
      <c r="L76" s="29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5" customHeight="1">
      <c r="B82" s="29"/>
      <c r="C82" s="17" t="s">
        <v>127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3" t="s">
        <v>15</v>
      </c>
      <c r="L84" s="29"/>
    </row>
    <row r="85" spans="2:12" s="1" customFormat="1" ht="14.45" customHeight="1">
      <c r="B85" s="29"/>
      <c r="E85" s="230" t="str">
        <f>E7</f>
        <v>SO 01   Stavebné úpravy šatní</v>
      </c>
      <c r="F85" s="231"/>
      <c r="G85" s="231"/>
      <c r="H85" s="231"/>
      <c r="L85" s="29"/>
    </row>
    <row r="86" spans="2:12" ht="12" customHeight="1">
      <c r="B86" s="16"/>
      <c r="C86" s="23" t="s">
        <v>123</v>
      </c>
      <c r="L86" s="16"/>
    </row>
    <row r="87" spans="2:12" s="1" customFormat="1" ht="14.45" customHeight="1">
      <c r="B87" s="29"/>
      <c r="E87" s="230" t="s">
        <v>124</v>
      </c>
      <c r="F87" s="229"/>
      <c r="G87" s="229"/>
      <c r="H87" s="229"/>
      <c r="L87" s="29"/>
    </row>
    <row r="88" spans="2:12" s="1" customFormat="1" ht="12" customHeight="1">
      <c r="B88" s="29"/>
      <c r="C88" s="23" t="s">
        <v>125</v>
      </c>
      <c r="L88" s="29"/>
    </row>
    <row r="89" spans="2:12" s="1" customFormat="1" ht="15.6" customHeight="1">
      <c r="B89" s="29"/>
      <c r="E89" s="182" t="str">
        <f>E11</f>
        <v>a1 - architektúra - stavebné úpravy v interiéri objektu</v>
      </c>
      <c r="F89" s="229"/>
      <c r="G89" s="229"/>
      <c r="H89" s="229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3" t="s">
        <v>18</v>
      </c>
      <c r="F91" s="21" t="str">
        <f>F14</f>
        <v>ul.Lesná 914, p.č.515/30, 010 04 Žilina-Bánová</v>
      </c>
      <c r="I91" s="23" t="s">
        <v>19</v>
      </c>
      <c r="J91" s="52" t="str">
        <f>IF(J14="","",J14)</f>
        <v>23. 1. 2025</v>
      </c>
      <c r="L91" s="29"/>
    </row>
    <row r="92" spans="2:12" s="1" customFormat="1" ht="6.95" customHeight="1">
      <c r="B92" s="29"/>
      <c r="L92" s="29"/>
    </row>
    <row r="93" spans="2:12" s="1" customFormat="1" ht="15.6" customHeight="1">
      <c r="B93" s="29"/>
      <c r="C93" s="23" t="s">
        <v>21</v>
      </c>
      <c r="F93" s="21" t="str">
        <f>E17</f>
        <v>TJ Bánová, Žilina - Bánová</v>
      </c>
      <c r="I93" s="23" t="s">
        <v>27</v>
      </c>
      <c r="J93" s="26" t="str">
        <f>E23</f>
        <v>Ing. Peter Pagáč</v>
      </c>
      <c r="L93" s="29"/>
    </row>
    <row r="94" spans="2:12" s="1" customFormat="1" ht="15.6" customHeight="1">
      <c r="B94" s="29"/>
      <c r="C94" s="23" t="s">
        <v>25</v>
      </c>
      <c r="F94" s="21" t="str">
        <f>IF(E20="","",E20)</f>
        <v>Vyplň údaj</v>
      </c>
      <c r="I94" s="23" t="s">
        <v>30</v>
      </c>
      <c r="J94" s="26" t="str">
        <f>E26</f>
        <v>Miroslav Holeš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115" t="s">
        <v>128</v>
      </c>
      <c r="D96" s="100"/>
      <c r="E96" s="100"/>
      <c r="F96" s="100"/>
      <c r="G96" s="100"/>
      <c r="H96" s="100"/>
      <c r="I96" s="100"/>
      <c r="J96" s="116" t="s">
        <v>129</v>
      </c>
      <c r="K96" s="100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17" t="s">
        <v>130</v>
      </c>
      <c r="J98" s="66">
        <f>J137</f>
        <v>0</v>
      </c>
      <c r="L98" s="29"/>
      <c r="AU98" s="13" t="s">
        <v>131</v>
      </c>
    </row>
    <row r="99" spans="2:47" s="8" customFormat="1" ht="24.95" customHeight="1">
      <c r="B99" s="118"/>
      <c r="D99" s="119" t="s">
        <v>132</v>
      </c>
      <c r="E99" s="120"/>
      <c r="F99" s="120"/>
      <c r="G99" s="120"/>
      <c r="H99" s="120"/>
      <c r="I99" s="120"/>
      <c r="J99" s="121">
        <f>J138</f>
        <v>0</v>
      </c>
      <c r="L99" s="118"/>
    </row>
    <row r="100" spans="2:47" s="9" customFormat="1" ht="19.899999999999999" customHeight="1">
      <c r="B100" s="122"/>
      <c r="D100" s="123" t="s">
        <v>133</v>
      </c>
      <c r="E100" s="124"/>
      <c r="F100" s="124"/>
      <c r="G100" s="124"/>
      <c r="H100" s="124"/>
      <c r="I100" s="124"/>
      <c r="J100" s="125">
        <f>J139</f>
        <v>0</v>
      </c>
      <c r="L100" s="122"/>
    </row>
    <row r="101" spans="2:47" s="9" customFormat="1" ht="19.899999999999999" customHeight="1">
      <c r="B101" s="122"/>
      <c r="D101" s="123" t="s">
        <v>134</v>
      </c>
      <c r="E101" s="124"/>
      <c r="F101" s="124"/>
      <c r="G101" s="124"/>
      <c r="H101" s="124"/>
      <c r="I101" s="124"/>
      <c r="J101" s="125">
        <f>J141</f>
        <v>0</v>
      </c>
      <c r="L101" s="122"/>
    </row>
    <row r="102" spans="2:47" s="9" customFormat="1" ht="19.899999999999999" customHeight="1">
      <c r="B102" s="122"/>
      <c r="D102" s="123" t="s">
        <v>135</v>
      </c>
      <c r="E102" s="124"/>
      <c r="F102" s="124"/>
      <c r="G102" s="124"/>
      <c r="H102" s="124"/>
      <c r="I102" s="124"/>
      <c r="J102" s="125">
        <f>J154</f>
        <v>0</v>
      </c>
      <c r="L102" s="122"/>
    </row>
    <row r="103" spans="2:47" s="9" customFormat="1" ht="19.899999999999999" customHeight="1">
      <c r="B103" s="122"/>
      <c r="D103" s="123" t="s">
        <v>136</v>
      </c>
      <c r="E103" s="124"/>
      <c r="F103" s="124"/>
      <c r="G103" s="124"/>
      <c r="H103" s="124"/>
      <c r="I103" s="124"/>
      <c r="J103" s="125">
        <f>J178</f>
        <v>0</v>
      </c>
      <c r="L103" s="122"/>
    </row>
    <row r="104" spans="2:47" s="8" customFormat="1" ht="24.95" customHeight="1">
      <c r="B104" s="118"/>
      <c r="D104" s="119" t="s">
        <v>137</v>
      </c>
      <c r="E104" s="120"/>
      <c r="F104" s="120"/>
      <c r="G104" s="120"/>
      <c r="H104" s="120"/>
      <c r="I104" s="120"/>
      <c r="J104" s="121">
        <f>J180</f>
        <v>0</v>
      </c>
      <c r="L104" s="118"/>
    </row>
    <row r="105" spans="2:47" s="9" customFormat="1" ht="19.899999999999999" customHeight="1">
      <c r="B105" s="122"/>
      <c r="D105" s="123" t="s">
        <v>138</v>
      </c>
      <c r="E105" s="124"/>
      <c r="F105" s="124"/>
      <c r="G105" s="124"/>
      <c r="H105" s="124"/>
      <c r="I105" s="124"/>
      <c r="J105" s="125">
        <f>J181</f>
        <v>0</v>
      </c>
      <c r="L105" s="122"/>
    </row>
    <row r="106" spans="2:47" s="9" customFormat="1" ht="19.899999999999999" customHeight="1">
      <c r="B106" s="122"/>
      <c r="D106" s="123" t="s">
        <v>139</v>
      </c>
      <c r="E106" s="124"/>
      <c r="F106" s="124"/>
      <c r="G106" s="124"/>
      <c r="H106" s="124"/>
      <c r="I106" s="124"/>
      <c r="J106" s="125">
        <f>J193</f>
        <v>0</v>
      </c>
      <c r="L106" s="122"/>
    </row>
    <row r="107" spans="2:47" s="9" customFormat="1" ht="19.899999999999999" customHeight="1">
      <c r="B107" s="122"/>
      <c r="D107" s="123" t="s">
        <v>140</v>
      </c>
      <c r="E107" s="124"/>
      <c r="F107" s="124"/>
      <c r="G107" s="124"/>
      <c r="H107" s="124"/>
      <c r="I107" s="124"/>
      <c r="J107" s="125">
        <f>J202</f>
        <v>0</v>
      </c>
      <c r="L107" s="122"/>
    </row>
    <row r="108" spans="2:47" s="9" customFormat="1" ht="19.899999999999999" customHeight="1">
      <c r="B108" s="122"/>
      <c r="D108" s="123" t="s">
        <v>141</v>
      </c>
      <c r="E108" s="124"/>
      <c r="F108" s="124"/>
      <c r="G108" s="124"/>
      <c r="H108" s="124"/>
      <c r="I108" s="124"/>
      <c r="J108" s="125">
        <f>J212</f>
        <v>0</v>
      </c>
      <c r="L108" s="122"/>
    </row>
    <row r="109" spans="2:47" s="9" customFormat="1" ht="19.899999999999999" customHeight="1">
      <c r="B109" s="122"/>
      <c r="D109" s="123" t="s">
        <v>142</v>
      </c>
      <c r="E109" s="124"/>
      <c r="F109" s="124"/>
      <c r="G109" s="124"/>
      <c r="H109" s="124"/>
      <c r="I109" s="124"/>
      <c r="J109" s="125">
        <f>J219</f>
        <v>0</v>
      </c>
      <c r="L109" s="122"/>
    </row>
    <row r="110" spans="2:47" s="9" customFormat="1" ht="19.899999999999999" customHeight="1">
      <c r="B110" s="122"/>
      <c r="D110" s="123" t="s">
        <v>143</v>
      </c>
      <c r="E110" s="124"/>
      <c r="F110" s="124"/>
      <c r="G110" s="124"/>
      <c r="H110" s="124"/>
      <c r="I110" s="124"/>
      <c r="J110" s="125">
        <f>J249</f>
        <v>0</v>
      </c>
      <c r="L110" s="122"/>
    </row>
    <row r="111" spans="2:47" s="9" customFormat="1" ht="19.899999999999999" customHeight="1">
      <c r="B111" s="122"/>
      <c r="D111" s="123" t="s">
        <v>144</v>
      </c>
      <c r="E111" s="124"/>
      <c r="F111" s="124"/>
      <c r="G111" s="124"/>
      <c r="H111" s="124"/>
      <c r="I111" s="124"/>
      <c r="J111" s="125">
        <f>J259</f>
        <v>0</v>
      </c>
      <c r="L111" s="122"/>
    </row>
    <row r="112" spans="2:47" s="9" customFormat="1" ht="19.899999999999999" customHeight="1">
      <c r="B112" s="122"/>
      <c r="D112" s="123" t="s">
        <v>145</v>
      </c>
      <c r="E112" s="124"/>
      <c r="F112" s="124"/>
      <c r="G112" s="124"/>
      <c r="H112" s="124"/>
      <c r="I112" s="124"/>
      <c r="J112" s="125">
        <f>J265</f>
        <v>0</v>
      </c>
      <c r="L112" s="122"/>
    </row>
    <row r="113" spans="2:12" s="9" customFormat="1" ht="19.899999999999999" customHeight="1">
      <c r="B113" s="122"/>
      <c r="D113" s="123" t="s">
        <v>146</v>
      </c>
      <c r="E113" s="124"/>
      <c r="F113" s="124"/>
      <c r="G113" s="124"/>
      <c r="H113" s="124"/>
      <c r="I113" s="124"/>
      <c r="J113" s="125">
        <f>J268</f>
        <v>0</v>
      </c>
      <c r="L113" s="122"/>
    </row>
    <row r="114" spans="2:12" s="9" customFormat="1" ht="19.899999999999999" customHeight="1">
      <c r="B114" s="122"/>
      <c r="D114" s="123" t="s">
        <v>147</v>
      </c>
      <c r="E114" s="124"/>
      <c r="F114" s="124"/>
      <c r="G114" s="124"/>
      <c r="H114" s="124"/>
      <c r="I114" s="124"/>
      <c r="J114" s="125">
        <f>J271</f>
        <v>0</v>
      </c>
      <c r="L114" s="122"/>
    </row>
    <row r="115" spans="2:12" s="9" customFormat="1" ht="19.899999999999999" customHeight="1">
      <c r="B115" s="122"/>
      <c r="D115" s="123" t="s">
        <v>148</v>
      </c>
      <c r="E115" s="124"/>
      <c r="F115" s="124"/>
      <c r="G115" s="124"/>
      <c r="H115" s="124"/>
      <c r="I115" s="124"/>
      <c r="J115" s="125">
        <f>J275</f>
        <v>0</v>
      </c>
      <c r="L115" s="122"/>
    </row>
    <row r="116" spans="2:12" s="1" customFormat="1" ht="21.75" customHeight="1">
      <c r="B116" s="29"/>
      <c r="L116" s="29"/>
    </row>
    <row r="117" spans="2:12" s="1" customFormat="1" ht="6.95" customHeight="1">
      <c r="B117" s="44"/>
      <c r="C117" s="45"/>
      <c r="D117" s="45"/>
      <c r="E117" s="45"/>
      <c r="F117" s="45"/>
      <c r="G117" s="45"/>
      <c r="H117" s="45"/>
      <c r="I117" s="45"/>
      <c r="J117" s="45"/>
      <c r="K117" s="45"/>
      <c r="L117" s="29"/>
    </row>
    <row r="121" spans="2:12" s="1" customFormat="1" ht="6.95" customHeight="1">
      <c r="B121" s="46"/>
      <c r="C121" s="47"/>
      <c r="D121" s="47"/>
      <c r="E121" s="47"/>
      <c r="F121" s="47"/>
      <c r="G121" s="47"/>
      <c r="H121" s="47"/>
      <c r="I121" s="47"/>
      <c r="J121" s="47"/>
      <c r="K121" s="47"/>
      <c r="L121" s="29"/>
    </row>
    <row r="122" spans="2:12" s="1" customFormat="1" ht="24.95" customHeight="1">
      <c r="B122" s="29"/>
      <c r="C122" s="17" t="s">
        <v>149</v>
      </c>
      <c r="L122" s="29"/>
    </row>
    <row r="123" spans="2:12" s="1" customFormat="1" ht="6.95" customHeight="1">
      <c r="B123" s="29"/>
      <c r="L123" s="29"/>
    </row>
    <row r="124" spans="2:12" s="1" customFormat="1" ht="12" customHeight="1">
      <c r="B124" s="29"/>
      <c r="C124" s="23" t="s">
        <v>15</v>
      </c>
      <c r="L124" s="29"/>
    </row>
    <row r="125" spans="2:12" s="1" customFormat="1" ht="14.45" customHeight="1">
      <c r="B125" s="29"/>
      <c r="E125" s="230" t="str">
        <f>E7</f>
        <v>SO 01   Stavebné úpravy šatní</v>
      </c>
      <c r="F125" s="231"/>
      <c r="G125" s="231"/>
      <c r="H125" s="231"/>
      <c r="L125" s="29"/>
    </row>
    <row r="126" spans="2:12" ht="12" customHeight="1">
      <c r="B126" s="16"/>
      <c r="C126" s="23" t="s">
        <v>123</v>
      </c>
      <c r="L126" s="16"/>
    </row>
    <row r="127" spans="2:12" s="1" customFormat="1" ht="14.45" customHeight="1">
      <c r="B127" s="29"/>
      <c r="E127" s="230" t="s">
        <v>124</v>
      </c>
      <c r="F127" s="229"/>
      <c r="G127" s="229"/>
      <c r="H127" s="229"/>
      <c r="L127" s="29"/>
    </row>
    <row r="128" spans="2:12" s="1" customFormat="1" ht="12" customHeight="1">
      <c r="B128" s="29"/>
      <c r="C128" s="23" t="s">
        <v>125</v>
      </c>
      <c r="L128" s="29"/>
    </row>
    <row r="129" spans="2:65" s="1" customFormat="1" ht="15.6" customHeight="1">
      <c r="B129" s="29"/>
      <c r="E129" s="182" t="str">
        <f>E11</f>
        <v>a1 - architektúra - stavebné úpravy v interiéri objektu</v>
      </c>
      <c r="F129" s="229"/>
      <c r="G129" s="229"/>
      <c r="H129" s="229"/>
      <c r="L129" s="29"/>
    </row>
    <row r="130" spans="2:65" s="1" customFormat="1" ht="6.95" customHeight="1">
      <c r="B130" s="29"/>
      <c r="L130" s="29"/>
    </row>
    <row r="131" spans="2:65" s="1" customFormat="1" ht="12" customHeight="1">
      <c r="B131" s="29"/>
      <c r="C131" s="23" t="s">
        <v>18</v>
      </c>
      <c r="F131" s="21" t="str">
        <f>F14</f>
        <v>ul.Lesná 914, p.č.515/30, 010 04 Žilina-Bánová</v>
      </c>
      <c r="I131" s="23" t="s">
        <v>19</v>
      </c>
      <c r="J131" s="52" t="str">
        <f>IF(J14="","",J14)</f>
        <v>23. 1. 2025</v>
      </c>
      <c r="L131" s="29"/>
    </row>
    <row r="132" spans="2:65" s="1" customFormat="1" ht="6.95" customHeight="1">
      <c r="B132" s="29"/>
      <c r="L132" s="29"/>
    </row>
    <row r="133" spans="2:65" s="1" customFormat="1" ht="15.6" customHeight="1">
      <c r="B133" s="29"/>
      <c r="C133" s="23" t="s">
        <v>21</v>
      </c>
      <c r="F133" s="21" t="str">
        <f>E17</f>
        <v>TJ Bánová, Žilina - Bánová</v>
      </c>
      <c r="I133" s="23" t="s">
        <v>27</v>
      </c>
      <c r="J133" s="26" t="str">
        <f>E23</f>
        <v>Ing. Peter Pagáč</v>
      </c>
      <c r="L133" s="29"/>
    </row>
    <row r="134" spans="2:65" s="1" customFormat="1" ht="15.6" customHeight="1">
      <c r="B134" s="29"/>
      <c r="C134" s="23" t="s">
        <v>25</v>
      </c>
      <c r="F134" s="21" t="str">
        <f>IF(E20="","",E20)</f>
        <v>Vyplň údaj</v>
      </c>
      <c r="I134" s="23" t="s">
        <v>30</v>
      </c>
      <c r="J134" s="26" t="str">
        <f>E26</f>
        <v>Miroslav Holeš</v>
      </c>
      <c r="L134" s="29"/>
    </row>
    <row r="135" spans="2:65" s="1" customFormat="1" ht="10.35" customHeight="1">
      <c r="B135" s="29"/>
      <c r="L135" s="29"/>
    </row>
    <row r="136" spans="2:65" s="10" customFormat="1" ht="29.25" customHeight="1">
      <c r="B136" s="126"/>
      <c r="C136" s="127" t="s">
        <v>150</v>
      </c>
      <c r="D136" s="128" t="s">
        <v>60</v>
      </c>
      <c r="E136" s="128" t="s">
        <v>56</v>
      </c>
      <c r="F136" s="128" t="s">
        <v>57</v>
      </c>
      <c r="G136" s="128" t="s">
        <v>151</v>
      </c>
      <c r="H136" s="128" t="s">
        <v>152</v>
      </c>
      <c r="I136" s="128" t="s">
        <v>153</v>
      </c>
      <c r="J136" s="129" t="s">
        <v>129</v>
      </c>
      <c r="K136" s="130" t="s">
        <v>154</v>
      </c>
      <c r="L136" s="126"/>
      <c r="M136" s="59" t="s">
        <v>1</v>
      </c>
      <c r="N136" s="60" t="s">
        <v>39</v>
      </c>
      <c r="O136" s="60" t="s">
        <v>155</v>
      </c>
      <c r="P136" s="60" t="s">
        <v>156</v>
      </c>
      <c r="Q136" s="60" t="s">
        <v>157</v>
      </c>
      <c r="R136" s="60" t="s">
        <v>158</v>
      </c>
      <c r="S136" s="60" t="s">
        <v>159</v>
      </c>
      <c r="T136" s="61" t="s">
        <v>160</v>
      </c>
    </row>
    <row r="137" spans="2:65" s="1" customFormat="1" ht="22.9" customHeight="1">
      <c r="B137" s="29"/>
      <c r="C137" s="64" t="s">
        <v>130</v>
      </c>
      <c r="J137" s="131">
        <f>BK137</f>
        <v>0</v>
      </c>
      <c r="L137" s="29"/>
      <c r="M137" s="62"/>
      <c r="N137" s="53"/>
      <c r="O137" s="53"/>
      <c r="P137" s="132">
        <f>P138+P180</f>
        <v>0</v>
      </c>
      <c r="Q137" s="53"/>
      <c r="R137" s="132">
        <f>R138+R180</f>
        <v>147.92713518532</v>
      </c>
      <c r="S137" s="53"/>
      <c r="T137" s="133">
        <f>T138+T180</f>
        <v>156.67428891</v>
      </c>
      <c r="AT137" s="13" t="s">
        <v>74</v>
      </c>
      <c r="AU137" s="13" t="s">
        <v>131</v>
      </c>
      <c r="BK137" s="134">
        <f>BK138+BK180</f>
        <v>0</v>
      </c>
    </row>
    <row r="138" spans="2:65" s="11" customFormat="1" ht="25.9" customHeight="1">
      <c r="B138" s="135"/>
      <c r="D138" s="136" t="s">
        <v>74</v>
      </c>
      <c r="E138" s="137" t="s">
        <v>161</v>
      </c>
      <c r="F138" s="137" t="s">
        <v>162</v>
      </c>
      <c r="I138" s="138"/>
      <c r="J138" s="139">
        <f>BK138</f>
        <v>0</v>
      </c>
      <c r="L138" s="135"/>
      <c r="M138" s="140"/>
      <c r="P138" s="141">
        <f>P139+P141+P154+P178</f>
        <v>0</v>
      </c>
      <c r="R138" s="141">
        <f>R139+R141+R154+R178</f>
        <v>131.86207574880001</v>
      </c>
      <c r="T138" s="142">
        <f>T139+T141+T154+T178</f>
        <v>150.52780799999999</v>
      </c>
      <c r="AR138" s="136" t="s">
        <v>82</v>
      </c>
      <c r="AT138" s="143" t="s">
        <v>74</v>
      </c>
      <c r="AU138" s="143" t="s">
        <v>75</v>
      </c>
      <c r="AY138" s="136" t="s">
        <v>163</v>
      </c>
      <c r="BK138" s="144">
        <f>BK139+BK141+BK154+BK178</f>
        <v>0</v>
      </c>
    </row>
    <row r="139" spans="2:65" s="11" customFormat="1" ht="22.9" customHeight="1">
      <c r="B139" s="135"/>
      <c r="D139" s="136" t="s">
        <v>74</v>
      </c>
      <c r="E139" s="145" t="s">
        <v>88</v>
      </c>
      <c r="F139" s="145" t="s">
        <v>164</v>
      </c>
      <c r="I139" s="138"/>
      <c r="J139" s="146">
        <f>BK139</f>
        <v>0</v>
      </c>
      <c r="L139" s="135"/>
      <c r="M139" s="140"/>
      <c r="P139" s="141">
        <f>P140</f>
        <v>0</v>
      </c>
      <c r="R139" s="141">
        <f>R140</f>
        <v>0</v>
      </c>
      <c r="T139" s="142">
        <f>T140</f>
        <v>0</v>
      </c>
      <c r="AR139" s="136" t="s">
        <v>82</v>
      </c>
      <c r="AT139" s="143" t="s">
        <v>74</v>
      </c>
      <c r="AU139" s="143" t="s">
        <v>82</v>
      </c>
      <c r="AY139" s="136" t="s">
        <v>163</v>
      </c>
      <c r="BK139" s="144">
        <f>BK140</f>
        <v>0</v>
      </c>
    </row>
    <row r="140" spans="2:65" s="1" customFormat="1" ht="14.45" customHeight="1">
      <c r="B140" s="147"/>
      <c r="C140" s="148" t="s">
        <v>82</v>
      </c>
      <c r="D140" s="148" t="s">
        <v>165</v>
      </c>
      <c r="E140" s="149" t="s">
        <v>166</v>
      </c>
      <c r="F140" s="150" t="s">
        <v>167</v>
      </c>
      <c r="G140" s="151" t="s">
        <v>168</v>
      </c>
      <c r="H140" s="152">
        <v>259.16000000000003</v>
      </c>
      <c r="I140" s="153"/>
      <c r="J140" s="154">
        <f>ROUND(I140*H140,2)</f>
        <v>0</v>
      </c>
      <c r="K140" s="155"/>
      <c r="L140" s="29"/>
      <c r="M140" s="156" t="s">
        <v>1</v>
      </c>
      <c r="N140" s="157" t="s">
        <v>41</v>
      </c>
      <c r="P140" s="158">
        <f>O140*H140</f>
        <v>0</v>
      </c>
      <c r="Q140" s="158">
        <v>0</v>
      </c>
      <c r="R140" s="158">
        <f>Q140*H140</f>
        <v>0</v>
      </c>
      <c r="S140" s="158">
        <v>0</v>
      </c>
      <c r="T140" s="159">
        <f>S140*H140</f>
        <v>0</v>
      </c>
      <c r="AR140" s="160" t="s">
        <v>169</v>
      </c>
      <c r="AT140" s="160" t="s">
        <v>165</v>
      </c>
      <c r="AU140" s="160" t="s">
        <v>88</v>
      </c>
      <c r="AY140" s="13" t="s">
        <v>163</v>
      </c>
      <c r="BE140" s="96">
        <f>IF(N140="základná",J140,0)</f>
        <v>0</v>
      </c>
      <c r="BF140" s="96">
        <f>IF(N140="znížená",J140,0)</f>
        <v>0</v>
      </c>
      <c r="BG140" s="96">
        <f>IF(N140="zákl. prenesená",J140,0)</f>
        <v>0</v>
      </c>
      <c r="BH140" s="96">
        <f>IF(N140="zníž. prenesená",J140,0)</f>
        <v>0</v>
      </c>
      <c r="BI140" s="96">
        <f>IF(N140="nulová",J140,0)</f>
        <v>0</v>
      </c>
      <c r="BJ140" s="13" t="s">
        <v>88</v>
      </c>
      <c r="BK140" s="96">
        <f>ROUND(I140*H140,2)</f>
        <v>0</v>
      </c>
      <c r="BL140" s="13" t="s">
        <v>169</v>
      </c>
      <c r="BM140" s="160" t="s">
        <v>170</v>
      </c>
    </row>
    <row r="141" spans="2:65" s="11" customFormat="1" ht="22.9" customHeight="1">
      <c r="B141" s="135"/>
      <c r="D141" s="136" t="s">
        <v>74</v>
      </c>
      <c r="E141" s="145" t="s">
        <v>171</v>
      </c>
      <c r="F141" s="145" t="s">
        <v>172</v>
      </c>
      <c r="I141" s="138"/>
      <c r="J141" s="146">
        <f>BK141</f>
        <v>0</v>
      </c>
      <c r="L141" s="135"/>
      <c r="M141" s="140"/>
      <c r="P141" s="141">
        <f>SUM(P142:P153)</f>
        <v>0</v>
      </c>
      <c r="R141" s="141">
        <f>SUM(R142:R153)</f>
        <v>131.44338724880001</v>
      </c>
      <c r="T141" s="142">
        <f>SUM(T142:T153)</f>
        <v>0</v>
      </c>
      <c r="AR141" s="136" t="s">
        <v>82</v>
      </c>
      <c r="AT141" s="143" t="s">
        <v>74</v>
      </c>
      <c r="AU141" s="143" t="s">
        <v>82</v>
      </c>
      <c r="AY141" s="136" t="s">
        <v>163</v>
      </c>
      <c r="BK141" s="144">
        <f>SUM(BK142:BK153)</f>
        <v>0</v>
      </c>
    </row>
    <row r="142" spans="2:65" s="1" customFormat="1" ht="30" customHeight="1">
      <c r="B142" s="147"/>
      <c r="C142" s="148" t="s">
        <v>88</v>
      </c>
      <c r="D142" s="148" t="s">
        <v>165</v>
      </c>
      <c r="E142" s="149" t="s">
        <v>173</v>
      </c>
      <c r="F142" s="150" t="s">
        <v>174</v>
      </c>
      <c r="G142" s="151" t="s">
        <v>168</v>
      </c>
      <c r="H142" s="152">
        <v>519.24099999999999</v>
      </c>
      <c r="I142" s="153"/>
      <c r="J142" s="154">
        <f t="shared" ref="J142:J153" si="0">ROUND(I142*H142,2)</f>
        <v>0</v>
      </c>
      <c r="K142" s="155"/>
      <c r="L142" s="29"/>
      <c r="M142" s="156" t="s">
        <v>1</v>
      </c>
      <c r="N142" s="157" t="s">
        <v>41</v>
      </c>
      <c r="P142" s="158">
        <f t="shared" ref="P142:P153" si="1">O142*H142</f>
        <v>0</v>
      </c>
      <c r="Q142" s="158">
        <v>1.8984000000000001E-2</v>
      </c>
      <c r="R142" s="158">
        <f t="shared" ref="R142:R153" si="2">Q142*H142</f>
        <v>9.8572711440000003</v>
      </c>
      <c r="S142" s="158">
        <v>0</v>
      </c>
      <c r="T142" s="159">
        <f t="shared" ref="T142:T153" si="3">S142*H142</f>
        <v>0</v>
      </c>
      <c r="AR142" s="160" t="s">
        <v>169</v>
      </c>
      <c r="AT142" s="160" t="s">
        <v>165</v>
      </c>
      <c r="AU142" s="160" t="s">
        <v>88</v>
      </c>
      <c r="AY142" s="13" t="s">
        <v>163</v>
      </c>
      <c r="BE142" s="96">
        <f t="shared" ref="BE142:BE153" si="4">IF(N142="základná",J142,0)</f>
        <v>0</v>
      </c>
      <c r="BF142" s="96">
        <f t="shared" ref="BF142:BF153" si="5">IF(N142="znížená",J142,0)</f>
        <v>0</v>
      </c>
      <c r="BG142" s="96">
        <f t="shared" ref="BG142:BG153" si="6">IF(N142="zákl. prenesená",J142,0)</f>
        <v>0</v>
      </c>
      <c r="BH142" s="96">
        <f t="shared" ref="BH142:BH153" si="7">IF(N142="zníž. prenesená",J142,0)</f>
        <v>0</v>
      </c>
      <c r="BI142" s="96">
        <f t="shared" ref="BI142:BI153" si="8">IF(N142="nulová",J142,0)</f>
        <v>0</v>
      </c>
      <c r="BJ142" s="13" t="s">
        <v>88</v>
      </c>
      <c r="BK142" s="96">
        <f t="shared" ref="BK142:BK153" si="9">ROUND(I142*H142,2)</f>
        <v>0</v>
      </c>
      <c r="BL142" s="13" t="s">
        <v>169</v>
      </c>
      <c r="BM142" s="160" t="s">
        <v>175</v>
      </c>
    </row>
    <row r="143" spans="2:65" s="1" customFormat="1" ht="22.15" customHeight="1">
      <c r="B143" s="147"/>
      <c r="C143" s="148" t="s">
        <v>176</v>
      </c>
      <c r="D143" s="148" t="s">
        <v>165</v>
      </c>
      <c r="E143" s="149" t="s">
        <v>177</v>
      </c>
      <c r="F143" s="150" t="s">
        <v>178</v>
      </c>
      <c r="G143" s="151" t="s">
        <v>168</v>
      </c>
      <c r="H143" s="152">
        <v>226.75899999999999</v>
      </c>
      <c r="I143" s="153"/>
      <c r="J143" s="154">
        <f t="shared" si="0"/>
        <v>0</v>
      </c>
      <c r="K143" s="155"/>
      <c r="L143" s="29"/>
      <c r="M143" s="156" t="s">
        <v>1</v>
      </c>
      <c r="N143" s="157" t="s">
        <v>41</v>
      </c>
      <c r="P143" s="158">
        <f t="shared" si="1"/>
        <v>0</v>
      </c>
      <c r="Q143" s="158">
        <v>4.9350000000000002E-3</v>
      </c>
      <c r="R143" s="158">
        <f t="shared" si="2"/>
        <v>1.1190556649999999</v>
      </c>
      <c r="S143" s="158">
        <v>0</v>
      </c>
      <c r="T143" s="159">
        <f t="shared" si="3"/>
        <v>0</v>
      </c>
      <c r="AR143" s="160" t="s">
        <v>169</v>
      </c>
      <c r="AT143" s="160" t="s">
        <v>165</v>
      </c>
      <c r="AU143" s="160" t="s">
        <v>88</v>
      </c>
      <c r="AY143" s="13" t="s">
        <v>163</v>
      </c>
      <c r="BE143" s="96">
        <f t="shared" si="4"/>
        <v>0</v>
      </c>
      <c r="BF143" s="96">
        <f t="shared" si="5"/>
        <v>0</v>
      </c>
      <c r="BG143" s="96">
        <f t="shared" si="6"/>
        <v>0</v>
      </c>
      <c r="BH143" s="96">
        <f t="shared" si="7"/>
        <v>0</v>
      </c>
      <c r="BI143" s="96">
        <f t="shared" si="8"/>
        <v>0</v>
      </c>
      <c r="BJ143" s="13" t="s">
        <v>88</v>
      </c>
      <c r="BK143" s="96">
        <f t="shared" si="9"/>
        <v>0</v>
      </c>
      <c r="BL143" s="13" t="s">
        <v>169</v>
      </c>
      <c r="BM143" s="160" t="s">
        <v>179</v>
      </c>
    </row>
    <row r="144" spans="2:65" s="1" customFormat="1" ht="22.15" customHeight="1">
      <c r="B144" s="147"/>
      <c r="C144" s="148" t="s">
        <v>169</v>
      </c>
      <c r="D144" s="148" t="s">
        <v>165</v>
      </c>
      <c r="E144" s="149" t="s">
        <v>180</v>
      </c>
      <c r="F144" s="150" t="s">
        <v>181</v>
      </c>
      <c r="G144" s="151" t="s">
        <v>168</v>
      </c>
      <c r="H144" s="152">
        <v>226.75899999999999</v>
      </c>
      <c r="I144" s="153"/>
      <c r="J144" s="154">
        <f t="shared" si="0"/>
        <v>0</v>
      </c>
      <c r="K144" s="155"/>
      <c r="L144" s="29"/>
      <c r="M144" s="156" t="s">
        <v>1</v>
      </c>
      <c r="N144" s="157" t="s">
        <v>41</v>
      </c>
      <c r="P144" s="158">
        <f t="shared" si="1"/>
        <v>0</v>
      </c>
      <c r="Q144" s="158">
        <v>1.575E-2</v>
      </c>
      <c r="R144" s="158">
        <f t="shared" si="2"/>
        <v>3.5714542499999999</v>
      </c>
      <c r="S144" s="158">
        <v>0</v>
      </c>
      <c r="T144" s="159">
        <f t="shared" si="3"/>
        <v>0</v>
      </c>
      <c r="AR144" s="160" t="s">
        <v>169</v>
      </c>
      <c r="AT144" s="160" t="s">
        <v>165</v>
      </c>
      <c r="AU144" s="160" t="s">
        <v>88</v>
      </c>
      <c r="AY144" s="13" t="s">
        <v>163</v>
      </c>
      <c r="BE144" s="96">
        <f t="shared" si="4"/>
        <v>0</v>
      </c>
      <c r="BF144" s="96">
        <f t="shared" si="5"/>
        <v>0</v>
      </c>
      <c r="BG144" s="96">
        <f t="shared" si="6"/>
        <v>0</v>
      </c>
      <c r="BH144" s="96">
        <f t="shared" si="7"/>
        <v>0</v>
      </c>
      <c r="BI144" s="96">
        <f t="shared" si="8"/>
        <v>0</v>
      </c>
      <c r="BJ144" s="13" t="s">
        <v>88</v>
      </c>
      <c r="BK144" s="96">
        <f t="shared" si="9"/>
        <v>0</v>
      </c>
      <c r="BL144" s="13" t="s">
        <v>169</v>
      </c>
      <c r="BM144" s="160" t="s">
        <v>182</v>
      </c>
    </row>
    <row r="145" spans="2:65" s="1" customFormat="1" ht="30" customHeight="1">
      <c r="B145" s="147"/>
      <c r="C145" s="148" t="s">
        <v>183</v>
      </c>
      <c r="D145" s="148" t="s">
        <v>165</v>
      </c>
      <c r="E145" s="149" t="s">
        <v>184</v>
      </c>
      <c r="F145" s="150" t="s">
        <v>185</v>
      </c>
      <c r="G145" s="151" t="s">
        <v>168</v>
      </c>
      <c r="H145" s="152">
        <v>62.76</v>
      </c>
      <c r="I145" s="153"/>
      <c r="J145" s="154">
        <f t="shared" si="0"/>
        <v>0</v>
      </c>
      <c r="K145" s="155"/>
      <c r="L145" s="29"/>
      <c r="M145" s="156" t="s">
        <v>1</v>
      </c>
      <c r="N145" s="157" t="s">
        <v>41</v>
      </c>
      <c r="P145" s="158">
        <f t="shared" si="1"/>
        <v>0</v>
      </c>
      <c r="Q145" s="158">
        <v>0.13164440999999999</v>
      </c>
      <c r="R145" s="158">
        <f t="shared" si="2"/>
        <v>8.2620031715999982</v>
      </c>
      <c r="S145" s="158">
        <v>0</v>
      </c>
      <c r="T145" s="159">
        <f t="shared" si="3"/>
        <v>0</v>
      </c>
      <c r="AR145" s="160" t="s">
        <v>169</v>
      </c>
      <c r="AT145" s="160" t="s">
        <v>165</v>
      </c>
      <c r="AU145" s="160" t="s">
        <v>88</v>
      </c>
      <c r="AY145" s="13" t="s">
        <v>163</v>
      </c>
      <c r="BE145" s="96">
        <f t="shared" si="4"/>
        <v>0</v>
      </c>
      <c r="BF145" s="96">
        <f t="shared" si="5"/>
        <v>0</v>
      </c>
      <c r="BG145" s="96">
        <f t="shared" si="6"/>
        <v>0</v>
      </c>
      <c r="BH145" s="96">
        <f t="shared" si="7"/>
        <v>0</v>
      </c>
      <c r="BI145" s="96">
        <f t="shared" si="8"/>
        <v>0</v>
      </c>
      <c r="BJ145" s="13" t="s">
        <v>88</v>
      </c>
      <c r="BK145" s="96">
        <f t="shared" si="9"/>
        <v>0</v>
      </c>
      <c r="BL145" s="13" t="s">
        <v>169</v>
      </c>
      <c r="BM145" s="160" t="s">
        <v>186</v>
      </c>
    </row>
    <row r="146" spans="2:65" s="1" customFormat="1" ht="22.15" customHeight="1">
      <c r="B146" s="147"/>
      <c r="C146" s="148" t="s">
        <v>171</v>
      </c>
      <c r="D146" s="148" t="s">
        <v>165</v>
      </c>
      <c r="E146" s="149" t="s">
        <v>187</v>
      </c>
      <c r="F146" s="150" t="s">
        <v>188</v>
      </c>
      <c r="G146" s="151" t="s">
        <v>189</v>
      </c>
      <c r="H146" s="152">
        <v>38.874000000000002</v>
      </c>
      <c r="I146" s="153"/>
      <c r="J146" s="154">
        <f t="shared" si="0"/>
        <v>0</v>
      </c>
      <c r="K146" s="155"/>
      <c r="L146" s="29"/>
      <c r="M146" s="156" t="s">
        <v>1</v>
      </c>
      <c r="N146" s="157" t="s">
        <v>41</v>
      </c>
      <c r="P146" s="158">
        <f t="shared" si="1"/>
        <v>0</v>
      </c>
      <c r="Q146" s="158">
        <v>2.1940735</v>
      </c>
      <c r="R146" s="158">
        <f t="shared" si="2"/>
        <v>85.292413239000012</v>
      </c>
      <c r="S146" s="158">
        <v>0</v>
      </c>
      <c r="T146" s="159">
        <f t="shared" si="3"/>
        <v>0</v>
      </c>
      <c r="AR146" s="160" t="s">
        <v>169</v>
      </c>
      <c r="AT146" s="160" t="s">
        <v>165</v>
      </c>
      <c r="AU146" s="160" t="s">
        <v>88</v>
      </c>
      <c r="AY146" s="13" t="s">
        <v>163</v>
      </c>
      <c r="BE146" s="96">
        <f t="shared" si="4"/>
        <v>0</v>
      </c>
      <c r="BF146" s="96">
        <f t="shared" si="5"/>
        <v>0</v>
      </c>
      <c r="BG146" s="96">
        <f t="shared" si="6"/>
        <v>0</v>
      </c>
      <c r="BH146" s="96">
        <f t="shared" si="7"/>
        <v>0</v>
      </c>
      <c r="BI146" s="96">
        <f t="shared" si="8"/>
        <v>0</v>
      </c>
      <c r="BJ146" s="13" t="s">
        <v>88</v>
      </c>
      <c r="BK146" s="96">
        <f t="shared" si="9"/>
        <v>0</v>
      </c>
      <c r="BL146" s="13" t="s">
        <v>169</v>
      </c>
      <c r="BM146" s="160" t="s">
        <v>190</v>
      </c>
    </row>
    <row r="147" spans="2:65" s="1" customFormat="1" ht="22.15" customHeight="1">
      <c r="B147" s="147"/>
      <c r="C147" s="148" t="s">
        <v>191</v>
      </c>
      <c r="D147" s="148" t="s">
        <v>165</v>
      </c>
      <c r="E147" s="149" t="s">
        <v>192</v>
      </c>
      <c r="F147" s="150" t="s">
        <v>193</v>
      </c>
      <c r="G147" s="151" t="s">
        <v>189</v>
      </c>
      <c r="H147" s="152">
        <v>38.874000000000002</v>
      </c>
      <c r="I147" s="153"/>
      <c r="J147" s="154">
        <f t="shared" si="0"/>
        <v>0</v>
      </c>
      <c r="K147" s="155"/>
      <c r="L147" s="29"/>
      <c r="M147" s="156" t="s">
        <v>1</v>
      </c>
      <c r="N147" s="157" t="s">
        <v>41</v>
      </c>
      <c r="P147" s="158">
        <f t="shared" si="1"/>
        <v>0</v>
      </c>
      <c r="Q147" s="158">
        <v>0</v>
      </c>
      <c r="R147" s="158">
        <f t="shared" si="2"/>
        <v>0</v>
      </c>
      <c r="S147" s="158">
        <v>0</v>
      </c>
      <c r="T147" s="159">
        <f t="shared" si="3"/>
        <v>0</v>
      </c>
      <c r="AR147" s="160" t="s">
        <v>169</v>
      </c>
      <c r="AT147" s="160" t="s">
        <v>165</v>
      </c>
      <c r="AU147" s="160" t="s">
        <v>88</v>
      </c>
      <c r="AY147" s="13" t="s">
        <v>163</v>
      </c>
      <c r="BE147" s="96">
        <f t="shared" si="4"/>
        <v>0</v>
      </c>
      <c r="BF147" s="96">
        <f t="shared" si="5"/>
        <v>0</v>
      </c>
      <c r="BG147" s="96">
        <f t="shared" si="6"/>
        <v>0</v>
      </c>
      <c r="BH147" s="96">
        <f t="shared" si="7"/>
        <v>0</v>
      </c>
      <c r="BI147" s="96">
        <f t="shared" si="8"/>
        <v>0</v>
      </c>
      <c r="BJ147" s="13" t="s">
        <v>88</v>
      </c>
      <c r="BK147" s="96">
        <f t="shared" si="9"/>
        <v>0</v>
      </c>
      <c r="BL147" s="13" t="s">
        <v>169</v>
      </c>
      <c r="BM147" s="160" t="s">
        <v>194</v>
      </c>
    </row>
    <row r="148" spans="2:65" s="1" customFormat="1" ht="34.9" customHeight="1">
      <c r="B148" s="147"/>
      <c r="C148" s="148" t="s">
        <v>195</v>
      </c>
      <c r="D148" s="148" t="s">
        <v>165</v>
      </c>
      <c r="E148" s="149" t="s">
        <v>196</v>
      </c>
      <c r="F148" s="150" t="s">
        <v>197</v>
      </c>
      <c r="G148" s="151" t="s">
        <v>189</v>
      </c>
      <c r="H148" s="152">
        <v>3.766</v>
      </c>
      <c r="I148" s="153"/>
      <c r="J148" s="154">
        <f t="shared" si="0"/>
        <v>0</v>
      </c>
      <c r="K148" s="155"/>
      <c r="L148" s="29"/>
      <c r="M148" s="156" t="s">
        <v>1</v>
      </c>
      <c r="N148" s="157" t="s">
        <v>41</v>
      </c>
      <c r="P148" s="158">
        <f t="shared" si="1"/>
        <v>0</v>
      </c>
      <c r="Q148" s="158">
        <v>0</v>
      </c>
      <c r="R148" s="158">
        <f t="shared" si="2"/>
        <v>0</v>
      </c>
      <c r="S148" s="158">
        <v>0</v>
      </c>
      <c r="T148" s="159">
        <f t="shared" si="3"/>
        <v>0</v>
      </c>
      <c r="AR148" s="160" t="s">
        <v>169</v>
      </c>
      <c r="AT148" s="160" t="s">
        <v>165</v>
      </c>
      <c r="AU148" s="160" t="s">
        <v>88</v>
      </c>
      <c r="AY148" s="13" t="s">
        <v>163</v>
      </c>
      <c r="BE148" s="96">
        <f t="shared" si="4"/>
        <v>0</v>
      </c>
      <c r="BF148" s="96">
        <f t="shared" si="5"/>
        <v>0</v>
      </c>
      <c r="BG148" s="96">
        <f t="shared" si="6"/>
        <v>0</v>
      </c>
      <c r="BH148" s="96">
        <f t="shared" si="7"/>
        <v>0</v>
      </c>
      <c r="BI148" s="96">
        <f t="shared" si="8"/>
        <v>0</v>
      </c>
      <c r="BJ148" s="13" t="s">
        <v>88</v>
      </c>
      <c r="BK148" s="96">
        <f t="shared" si="9"/>
        <v>0</v>
      </c>
      <c r="BL148" s="13" t="s">
        <v>169</v>
      </c>
      <c r="BM148" s="160" t="s">
        <v>198</v>
      </c>
    </row>
    <row r="149" spans="2:65" s="1" customFormat="1" ht="30" customHeight="1">
      <c r="B149" s="147"/>
      <c r="C149" s="148" t="s">
        <v>199</v>
      </c>
      <c r="D149" s="148" t="s">
        <v>165</v>
      </c>
      <c r="E149" s="149" t="s">
        <v>200</v>
      </c>
      <c r="F149" s="150" t="s">
        <v>201</v>
      </c>
      <c r="G149" s="151" t="s">
        <v>189</v>
      </c>
      <c r="H149" s="152">
        <v>38.874000000000002</v>
      </c>
      <c r="I149" s="153"/>
      <c r="J149" s="154">
        <f t="shared" si="0"/>
        <v>0</v>
      </c>
      <c r="K149" s="155"/>
      <c r="L149" s="29"/>
      <c r="M149" s="156" t="s">
        <v>1</v>
      </c>
      <c r="N149" s="157" t="s">
        <v>41</v>
      </c>
      <c r="P149" s="158">
        <f t="shared" si="1"/>
        <v>0</v>
      </c>
      <c r="Q149" s="158">
        <v>0</v>
      </c>
      <c r="R149" s="158">
        <f t="shared" si="2"/>
        <v>0</v>
      </c>
      <c r="S149" s="158">
        <v>0</v>
      </c>
      <c r="T149" s="159">
        <f t="shared" si="3"/>
        <v>0</v>
      </c>
      <c r="AR149" s="160" t="s">
        <v>169</v>
      </c>
      <c r="AT149" s="160" t="s">
        <v>165</v>
      </c>
      <c r="AU149" s="160" t="s">
        <v>88</v>
      </c>
      <c r="AY149" s="13" t="s">
        <v>163</v>
      </c>
      <c r="BE149" s="96">
        <f t="shared" si="4"/>
        <v>0</v>
      </c>
      <c r="BF149" s="96">
        <f t="shared" si="5"/>
        <v>0</v>
      </c>
      <c r="BG149" s="96">
        <f t="shared" si="6"/>
        <v>0</v>
      </c>
      <c r="BH149" s="96">
        <f t="shared" si="7"/>
        <v>0</v>
      </c>
      <c r="BI149" s="96">
        <f t="shared" si="8"/>
        <v>0</v>
      </c>
      <c r="BJ149" s="13" t="s">
        <v>88</v>
      </c>
      <c r="BK149" s="96">
        <f t="shared" si="9"/>
        <v>0</v>
      </c>
      <c r="BL149" s="13" t="s">
        <v>169</v>
      </c>
      <c r="BM149" s="160" t="s">
        <v>202</v>
      </c>
    </row>
    <row r="150" spans="2:65" s="1" customFormat="1" ht="34.9" customHeight="1">
      <c r="B150" s="147"/>
      <c r="C150" s="148" t="s">
        <v>203</v>
      </c>
      <c r="D150" s="148" t="s">
        <v>165</v>
      </c>
      <c r="E150" s="149" t="s">
        <v>204</v>
      </c>
      <c r="F150" s="150" t="s">
        <v>205</v>
      </c>
      <c r="G150" s="151" t="s">
        <v>168</v>
      </c>
      <c r="H150" s="152">
        <v>62.76</v>
      </c>
      <c r="I150" s="153"/>
      <c r="J150" s="154">
        <f t="shared" si="0"/>
        <v>0</v>
      </c>
      <c r="K150" s="155"/>
      <c r="L150" s="29"/>
      <c r="M150" s="156" t="s">
        <v>1</v>
      </c>
      <c r="N150" s="157" t="s">
        <v>41</v>
      </c>
      <c r="P150" s="158">
        <f t="shared" si="1"/>
        <v>0</v>
      </c>
      <c r="Q150" s="158">
        <v>1.5756100000000001E-3</v>
      </c>
      <c r="R150" s="158">
        <f t="shared" si="2"/>
        <v>9.8885283599999999E-2</v>
      </c>
      <c r="S150" s="158">
        <v>0</v>
      </c>
      <c r="T150" s="159">
        <f t="shared" si="3"/>
        <v>0</v>
      </c>
      <c r="AR150" s="160" t="s">
        <v>169</v>
      </c>
      <c r="AT150" s="160" t="s">
        <v>165</v>
      </c>
      <c r="AU150" s="160" t="s">
        <v>88</v>
      </c>
      <c r="AY150" s="13" t="s">
        <v>163</v>
      </c>
      <c r="BE150" s="96">
        <f t="shared" si="4"/>
        <v>0</v>
      </c>
      <c r="BF150" s="96">
        <f t="shared" si="5"/>
        <v>0</v>
      </c>
      <c r="BG150" s="96">
        <f t="shared" si="6"/>
        <v>0</v>
      </c>
      <c r="BH150" s="96">
        <f t="shared" si="7"/>
        <v>0</v>
      </c>
      <c r="BI150" s="96">
        <f t="shared" si="8"/>
        <v>0</v>
      </c>
      <c r="BJ150" s="13" t="s">
        <v>88</v>
      </c>
      <c r="BK150" s="96">
        <f t="shared" si="9"/>
        <v>0</v>
      </c>
      <c r="BL150" s="13" t="s">
        <v>169</v>
      </c>
      <c r="BM150" s="160" t="s">
        <v>206</v>
      </c>
    </row>
    <row r="151" spans="2:65" s="1" customFormat="1" ht="34.9" customHeight="1">
      <c r="B151" s="147"/>
      <c r="C151" s="148" t="s">
        <v>207</v>
      </c>
      <c r="D151" s="148" t="s">
        <v>165</v>
      </c>
      <c r="E151" s="149" t="s">
        <v>208</v>
      </c>
      <c r="F151" s="150" t="s">
        <v>209</v>
      </c>
      <c r="G151" s="151" t="s">
        <v>168</v>
      </c>
      <c r="H151" s="152">
        <v>259.16000000000003</v>
      </c>
      <c r="I151" s="153"/>
      <c r="J151" s="154">
        <f t="shared" si="0"/>
        <v>0</v>
      </c>
      <c r="K151" s="155"/>
      <c r="L151" s="29"/>
      <c r="M151" s="156" t="s">
        <v>1</v>
      </c>
      <c r="N151" s="157" t="s">
        <v>41</v>
      </c>
      <c r="P151" s="158">
        <f t="shared" si="1"/>
        <v>0</v>
      </c>
      <c r="Q151" s="158">
        <v>3.52441E-3</v>
      </c>
      <c r="R151" s="158">
        <f t="shared" si="2"/>
        <v>0.91338609560000006</v>
      </c>
      <c r="S151" s="158">
        <v>0</v>
      </c>
      <c r="T151" s="159">
        <f t="shared" si="3"/>
        <v>0</v>
      </c>
      <c r="AR151" s="160" t="s">
        <v>169</v>
      </c>
      <c r="AT151" s="160" t="s">
        <v>165</v>
      </c>
      <c r="AU151" s="160" t="s">
        <v>88</v>
      </c>
      <c r="AY151" s="13" t="s">
        <v>163</v>
      </c>
      <c r="BE151" s="96">
        <f t="shared" si="4"/>
        <v>0</v>
      </c>
      <c r="BF151" s="96">
        <f t="shared" si="5"/>
        <v>0</v>
      </c>
      <c r="BG151" s="96">
        <f t="shared" si="6"/>
        <v>0</v>
      </c>
      <c r="BH151" s="96">
        <f t="shared" si="7"/>
        <v>0</v>
      </c>
      <c r="BI151" s="96">
        <f t="shared" si="8"/>
        <v>0</v>
      </c>
      <c r="BJ151" s="13" t="s">
        <v>88</v>
      </c>
      <c r="BK151" s="96">
        <f t="shared" si="9"/>
        <v>0</v>
      </c>
      <c r="BL151" s="13" t="s">
        <v>169</v>
      </c>
      <c r="BM151" s="160" t="s">
        <v>210</v>
      </c>
    </row>
    <row r="152" spans="2:65" s="1" customFormat="1" ht="22.15" customHeight="1">
      <c r="B152" s="147"/>
      <c r="C152" s="148" t="s">
        <v>211</v>
      </c>
      <c r="D152" s="148" t="s">
        <v>165</v>
      </c>
      <c r="E152" s="149" t="s">
        <v>212</v>
      </c>
      <c r="F152" s="150" t="s">
        <v>213</v>
      </c>
      <c r="G152" s="151" t="s">
        <v>168</v>
      </c>
      <c r="H152" s="152">
        <v>196.4</v>
      </c>
      <c r="I152" s="153"/>
      <c r="J152" s="154">
        <f t="shared" si="0"/>
        <v>0</v>
      </c>
      <c r="K152" s="155"/>
      <c r="L152" s="29"/>
      <c r="M152" s="156" t="s">
        <v>1</v>
      </c>
      <c r="N152" s="157" t="s">
        <v>41</v>
      </c>
      <c r="P152" s="158">
        <f t="shared" si="1"/>
        <v>0</v>
      </c>
      <c r="Q152" s="158">
        <v>0.10815</v>
      </c>
      <c r="R152" s="158">
        <f t="shared" si="2"/>
        <v>21.240659999999998</v>
      </c>
      <c r="S152" s="158">
        <v>0</v>
      </c>
      <c r="T152" s="159">
        <f t="shared" si="3"/>
        <v>0</v>
      </c>
      <c r="AR152" s="160" t="s">
        <v>169</v>
      </c>
      <c r="AT152" s="160" t="s">
        <v>165</v>
      </c>
      <c r="AU152" s="160" t="s">
        <v>88</v>
      </c>
      <c r="AY152" s="13" t="s">
        <v>163</v>
      </c>
      <c r="BE152" s="96">
        <f t="shared" si="4"/>
        <v>0</v>
      </c>
      <c r="BF152" s="96">
        <f t="shared" si="5"/>
        <v>0</v>
      </c>
      <c r="BG152" s="96">
        <f t="shared" si="6"/>
        <v>0</v>
      </c>
      <c r="BH152" s="96">
        <f t="shared" si="7"/>
        <v>0</v>
      </c>
      <c r="BI152" s="96">
        <f t="shared" si="8"/>
        <v>0</v>
      </c>
      <c r="BJ152" s="13" t="s">
        <v>88</v>
      </c>
      <c r="BK152" s="96">
        <f t="shared" si="9"/>
        <v>0</v>
      </c>
      <c r="BL152" s="13" t="s">
        <v>169</v>
      </c>
      <c r="BM152" s="160" t="s">
        <v>214</v>
      </c>
    </row>
    <row r="153" spans="2:65" s="1" customFormat="1" ht="22.15" customHeight="1">
      <c r="B153" s="147"/>
      <c r="C153" s="148" t="s">
        <v>215</v>
      </c>
      <c r="D153" s="148" t="s">
        <v>165</v>
      </c>
      <c r="E153" s="149" t="s">
        <v>216</v>
      </c>
      <c r="F153" s="150" t="s">
        <v>217</v>
      </c>
      <c r="G153" s="151" t="s">
        <v>168</v>
      </c>
      <c r="H153" s="152">
        <v>62.76</v>
      </c>
      <c r="I153" s="153"/>
      <c r="J153" s="154">
        <f t="shared" si="0"/>
        <v>0</v>
      </c>
      <c r="K153" s="155"/>
      <c r="L153" s="29"/>
      <c r="M153" s="156" t="s">
        <v>1</v>
      </c>
      <c r="N153" s="157" t="s">
        <v>41</v>
      </c>
      <c r="P153" s="158">
        <f t="shared" si="1"/>
        <v>0</v>
      </c>
      <c r="Q153" s="158">
        <v>1.7340000000000001E-2</v>
      </c>
      <c r="R153" s="158">
        <f t="shared" si="2"/>
        <v>1.0882584</v>
      </c>
      <c r="S153" s="158">
        <v>0</v>
      </c>
      <c r="T153" s="159">
        <f t="shared" si="3"/>
        <v>0</v>
      </c>
      <c r="AR153" s="160" t="s">
        <v>169</v>
      </c>
      <c r="AT153" s="160" t="s">
        <v>165</v>
      </c>
      <c r="AU153" s="160" t="s">
        <v>88</v>
      </c>
      <c r="AY153" s="13" t="s">
        <v>163</v>
      </c>
      <c r="BE153" s="96">
        <f t="shared" si="4"/>
        <v>0</v>
      </c>
      <c r="BF153" s="96">
        <f t="shared" si="5"/>
        <v>0</v>
      </c>
      <c r="BG153" s="96">
        <f t="shared" si="6"/>
        <v>0</v>
      </c>
      <c r="BH153" s="96">
        <f t="shared" si="7"/>
        <v>0</v>
      </c>
      <c r="BI153" s="96">
        <f t="shared" si="8"/>
        <v>0</v>
      </c>
      <c r="BJ153" s="13" t="s">
        <v>88</v>
      </c>
      <c r="BK153" s="96">
        <f t="shared" si="9"/>
        <v>0</v>
      </c>
      <c r="BL153" s="13" t="s">
        <v>169</v>
      </c>
      <c r="BM153" s="160" t="s">
        <v>218</v>
      </c>
    </row>
    <row r="154" spans="2:65" s="11" customFormat="1" ht="22.9" customHeight="1">
      <c r="B154" s="135"/>
      <c r="D154" s="136" t="s">
        <v>74</v>
      </c>
      <c r="E154" s="145" t="s">
        <v>199</v>
      </c>
      <c r="F154" s="145" t="s">
        <v>219</v>
      </c>
      <c r="I154" s="138"/>
      <c r="J154" s="146">
        <f>BK154</f>
        <v>0</v>
      </c>
      <c r="L154" s="135"/>
      <c r="M154" s="140"/>
      <c r="P154" s="141">
        <f>SUM(P155:P177)</f>
        <v>0</v>
      </c>
      <c r="R154" s="141">
        <f>SUM(R155:R177)</f>
        <v>0.41868850000000002</v>
      </c>
      <c r="T154" s="142">
        <f>SUM(T155:T177)</f>
        <v>150.52780799999999</v>
      </c>
      <c r="AR154" s="136" t="s">
        <v>82</v>
      </c>
      <c r="AT154" s="143" t="s">
        <v>74</v>
      </c>
      <c r="AU154" s="143" t="s">
        <v>82</v>
      </c>
      <c r="AY154" s="136" t="s">
        <v>163</v>
      </c>
      <c r="BK154" s="144">
        <f>SUM(BK155:BK177)</f>
        <v>0</v>
      </c>
    </row>
    <row r="155" spans="2:65" s="1" customFormat="1" ht="22.15" customHeight="1">
      <c r="B155" s="147"/>
      <c r="C155" s="148" t="s">
        <v>220</v>
      </c>
      <c r="D155" s="148" t="s">
        <v>165</v>
      </c>
      <c r="E155" s="149" t="s">
        <v>221</v>
      </c>
      <c r="F155" s="150" t="s">
        <v>222</v>
      </c>
      <c r="G155" s="151" t="s">
        <v>168</v>
      </c>
      <c r="H155" s="152">
        <v>259.16000000000003</v>
      </c>
      <c r="I155" s="153"/>
      <c r="J155" s="154">
        <f t="shared" ref="J155:J177" si="10">ROUND(I155*H155,2)</f>
        <v>0</v>
      </c>
      <c r="K155" s="155"/>
      <c r="L155" s="29"/>
      <c r="M155" s="156" t="s">
        <v>1</v>
      </c>
      <c r="N155" s="157" t="s">
        <v>41</v>
      </c>
      <c r="P155" s="158">
        <f t="shared" ref="P155:P177" si="11">O155*H155</f>
        <v>0</v>
      </c>
      <c r="Q155" s="158">
        <v>1.5299999999999999E-3</v>
      </c>
      <c r="R155" s="158">
        <f t="shared" ref="R155:R177" si="12">Q155*H155</f>
        <v>0.3965148</v>
      </c>
      <c r="S155" s="158">
        <v>0</v>
      </c>
      <c r="T155" s="159">
        <f t="shared" ref="T155:T177" si="13">S155*H155</f>
        <v>0</v>
      </c>
      <c r="AR155" s="160" t="s">
        <v>169</v>
      </c>
      <c r="AT155" s="160" t="s">
        <v>165</v>
      </c>
      <c r="AU155" s="160" t="s">
        <v>88</v>
      </c>
      <c r="AY155" s="13" t="s">
        <v>163</v>
      </c>
      <c r="BE155" s="96">
        <f t="shared" ref="BE155:BE177" si="14">IF(N155="základná",J155,0)</f>
        <v>0</v>
      </c>
      <c r="BF155" s="96">
        <f t="shared" ref="BF155:BF177" si="15">IF(N155="znížená",J155,0)</f>
        <v>0</v>
      </c>
      <c r="BG155" s="96">
        <f t="shared" ref="BG155:BG177" si="16">IF(N155="zákl. prenesená",J155,0)</f>
        <v>0</v>
      </c>
      <c r="BH155" s="96">
        <f t="shared" ref="BH155:BH177" si="17">IF(N155="zníž. prenesená",J155,0)</f>
        <v>0</v>
      </c>
      <c r="BI155" s="96">
        <f t="shared" ref="BI155:BI177" si="18">IF(N155="nulová",J155,0)</f>
        <v>0</v>
      </c>
      <c r="BJ155" s="13" t="s">
        <v>88</v>
      </c>
      <c r="BK155" s="96">
        <f t="shared" ref="BK155:BK177" si="19">ROUND(I155*H155,2)</f>
        <v>0</v>
      </c>
      <c r="BL155" s="13" t="s">
        <v>169</v>
      </c>
      <c r="BM155" s="160" t="s">
        <v>223</v>
      </c>
    </row>
    <row r="156" spans="2:65" s="1" customFormat="1" ht="14.45" customHeight="1">
      <c r="B156" s="147"/>
      <c r="C156" s="148" t="s">
        <v>224</v>
      </c>
      <c r="D156" s="148" t="s">
        <v>165</v>
      </c>
      <c r="E156" s="149" t="s">
        <v>225</v>
      </c>
      <c r="F156" s="150" t="s">
        <v>226</v>
      </c>
      <c r="G156" s="151" t="s">
        <v>168</v>
      </c>
      <c r="H156" s="152">
        <v>259.16000000000003</v>
      </c>
      <c r="I156" s="153"/>
      <c r="J156" s="154">
        <f t="shared" si="10"/>
        <v>0</v>
      </c>
      <c r="K156" s="155"/>
      <c r="L156" s="29"/>
      <c r="M156" s="156" t="s">
        <v>1</v>
      </c>
      <c r="N156" s="157" t="s">
        <v>41</v>
      </c>
      <c r="P156" s="158">
        <f t="shared" si="11"/>
        <v>0</v>
      </c>
      <c r="Q156" s="158">
        <v>5.0000000000000002E-5</v>
      </c>
      <c r="R156" s="158">
        <f t="shared" si="12"/>
        <v>1.2958000000000003E-2</v>
      </c>
      <c r="S156" s="158">
        <v>0</v>
      </c>
      <c r="T156" s="159">
        <f t="shared" si="13"/>
        <v>0</v>
      </c>
      <c r="AR156" s="160" t="s">
        <v>169</v>
      </c>
      <c r="AT156" s="160" t="s">
        <v>165</v>
      </c>
      <c r="AU156" s="160" t="s">
        <v>88</v>
      </c>
      <c r="AY156" s="13" t="s">
        <v>163</v>
      </c>
      <c r="BE156" s="96">
        <f t="shared" si="14"/>
        <v>0</v>
      </c>
      <c r="BF156" s="96">
        <f t="shared" si="15"/>
        <v>0</v>
      </c>
      <c r="BG156" s="96">
        <f t="shared" si="16"/>
        <v>0</v>
      </c>
      <c r="BH156" s="96">
        <f t="shared" si="17"/>
        <v>0</v>
      </c>
      <c r="BI156" s="96">
        <f t="shared" si="18"/>
        <v>0</v>
      </c>
      <c r="BJ156" s="13" t="s">
        <v>88</v>
      </c>
      <c r="BK156" s="96">
        <f t="shared" si="19"/>
        <v>0</v>
      </c>
      <c r="BL156" s="13" t="s">
        <v>169</v>
      </c>
      <c r="BM156" s="160" t="s">
        <v>227</v>
      </c>
    </row>
    <row r="157" spans="2:65" s="1" customFormat="1" ht="14.45" customHeight="1">
      <c r="B157" s="147"/>
      <c r="C157" s="148" t="s">
        <v>228</v>
      </c>
      <c r="D157" s="148" t="s">
        <v>165</v>
      </c>
      <c r="E157" s="149" t="s">
        <v>229</v>
      </c>
      <c r="F157" s="150" t="s">
        <v>230</v>
      </c>
      <c r="G157" s="151" t="s">
        <v>168</v>
      </c>
      <c r="H157" s="152">
        <v>258.3</v>
      </c>
      <c r="I157" s="153"/>
      <c r="J157" s="154">
        <f t="shared" si="10"/>
        <v>0</v>
      </c>
      <c r="K157" s="155"/>
      <c r="L157" s="29"/>
      <c r="M157" s="156" t="s">
        <v>1</v>
      </c>
      <c r="N157" s="157" t="s">
        <v>41</v>
      </c>
      <c r="P157" s="158">
        <f t="shared" si="11"/>
        <v>0</v>
      </c>
      <c r="Q157" s="158">
        <v>0</v>
      </c>
      <c r="R157" s="158">
        <f t="shared" si="12"/>
        <v>0</v>
      </c>
      <c r="S157" s="158">
        <v>0</v>
      </c>
      <c r="T157" s="159">
        <f t="shared" si="13"/>
        <v>0</v>
      </c>
      <c r="AR157" s="160" t="s">
        <v>169</v>
      </c>
      <c r="AT157" s="160" t="s">
        <v>165</v>
      </c>
      <c r="AU157" s="160" t="s">
        <v>88</v>
      </c>
      <c r="AY157" s="13" t="s">
        <v>163</v>
      </c>
      <c r="BE157" s="96">
        <f t="shared" si="14"/>
        <v>0</v>
      </c>
      <c r="BF157" s="96">
        <f t="shared" si="15"/>
        <v>0</v>
      </c>
      <c r="BG157" s="96">
        <f t="shared" si="16"/>
        <v>0</v>
      </c>
      <c r="BH157" s="96">
        <f t="shared" si="17"/>
        <v>0</v>
      </c>
      <c r="BI157" s="96">
        <f t="shared" si="18"/>
        <v>0</v>
      </c>
      <c r="BJ157" s="13" t="s">
        <v>88</v>
      </c>
      <c r="BK157" s="96">
        <f t="shared" si="19"/>
        <v>0</v>
      </c>
      <c r="BL157" s="13" t="s">
        <v>169</v>
      </c>
      <c r="BM157" s="160" t="s">
        <v>231</v>
      </c>
    </row>
    <row r="158" spans="2:65" s="1" customFormat="1" ht="50.45" customHeight="1">
      <c r="B158" s="147"/>
      <c r="C158" s="148" t="s">
        <v>232</v>
      </c>
      <c r="D158" s="148" t="s">
        <v>165</v>
      </c>
      <c r="E158" s="149" t="s">
        <v>233</v>
      </c>
      <c r="F158" s="150" t="s">
        <v>234</v>
      </c>
      <c r="G158" s="151" t="s">
        <v>168</v>
      </c>
      <c r="H158" s="152">
        <v>29.25</v>
      </c>
      <c r="I158" s="153"/>
      <c r="J158" s="154">
        <f t="shared" si="10"/>
        <v>0</v>
      </c>
      <c r="K158" s="155"/>
      <c r="L158" s="29"/>
      <c r="M158" s="156" t="s">
        <v>1</v>
      </c>
      <c r="N158" s="157" t="s">
        <v>41</v>
      </c>
      <c r="P158" s="158">
        <f t="shared" si="11"/>
        <v>0</v>
      </c>
      <c r="Q158" s="158">
        <v>0</v>
      </c>
      <c r="R158" s="158">
        <f t="shared" si="12"/>
        <v>0</v>
      </c>
      <c r="S158" s="158">
        <v>0.26100000000000001</v>
      </c>
      <c r="T158" s="159">
        <f t="shared" si="13"/>
        <v>7.6342500000000006</v>
      </c>
      <c r="AR158" s="160" t="s">
        <v>169</v>
      </c>
      <c r="AT158" s="160" t="s">
        <v>165</v>
      </c>
      <c r="AU158" s="160" t="s">
        <v>88</v>
      </c>
      <c r="AY158" s="13" t="s">
        <v>163</v>
      </c>
      <c r="BE158" s="96">
        <f t="shared" si="14"/>
        <v>0</v>
      </c>
      <c r="BF158" s="96">
        <f t="shared" si="15"/>
        <v>0</v>
      </c>
      <c r="BG158" s="96">
        <f t="shared" si="16"/>
        <v>0</v>
      </c>
      <c r="BH158" s="96">
        <f t="shared" si="17"/>
        <v>0</v>
      </c>
      <c r="BI158" s="96">
        <f t="shared" si="18"/>
        <v>0</v>
      </c>
      <c r="BJ158" s="13" t="s">
        <v>88</v>
      </c>
      <c r="BK158" s="96">
        <f t="shared" si="19"/>
        <v>0</v>
      </c>
      <c r="BL158" s="13" t="s">
        <v>169</v>
      </c>
      <c r="BM158" s="160" t="s">
        <v>235</v>
      </c>
    </row>
    <row r="159" spans="2:65" s="1" customFormat="1" ht="30" customHeight="1">
      <c r="B159" s="147"/>
      <c r="C159" s="148" t="s">
        <v>236</v>
      </c>
      <c r="D159" s="148" t="s">
        <v>165</v>
      </c>
      <c r="E159" s="149" t="s">
        <v>237</v>
      </c>
      <c r="F159" s="150" t="s">
        <v>238</v>
      </c>
      <c r="G159" s="151" t="s">
        <v>189</v>
      </c>
      <c r="H159" s="152">
        <v>31.099</v>
      </c>
      <c r="I159" s="153"/>
      <c r="J159" s="154">
        <f t="shared" si="10"/>
        <v>0</v>
      </c>
      <c r="K159" s="155"/>
      <c r="L159" s="29"/>
      <c r="M159" s="156" t="s">
        <v>1</v>
      </c>
      <c r="N159" s="157" t="s">
        <v>41</v>
      </c>
      <c r="P159" s="158">
        <f t="shared" si="11"/>
        <v>0</v>
      </c>
      <c r="Q159" s="158">
        <v>0</v>
      </c>
      <c r="R159" s="158">
        <f t="shared" si="12"/>
        <v>0</v>
      </c>
      <c r="S159" s="158">
        <v>2.2000000000000002</v>
      </c>
      <c r="T159" s="159">
        <f t="shared" si="13"/>
        <v>68.4178</v>
      </c>
      <c r="AR159" s="160" t="s">
        <v>169</v>
      </c>
      <c r="AT159" s="160" t="s">
        <v>165</v>
      </c>
      <c r="AU159" s="160" t="s">
        <v>88</v>
      </c>
      <c r="AY159" s="13" t="s">
        <v>163</v>
      </c>
      <c r="BE159" s="96">
        <f t="shared" si="14"/>
        <v>0</v>
      </c>
      <c r="BF159" s="96">
        <f t="shared" si="15"/>
        <v>0</v>
      </c>
      <c r="BG159" s="96">
        <f t="shared" si="16"/>
        <v>0</v>
      </c>
      <c r="BH159" s="96">
        <f t="shared" si="17"/>
        <v>0</v>
      </c>
      <c r="BI159" s="96">
        <f t="shared" si="18"/>
        <v>0</v>
      </c>
      <c r="BJ159" s="13" t="s">
        <v>88</v>
      </c>
      <c r="BK159" s="96">
        <f t="shared" si="19"/>
        <v>0</v>
      </c>
      <c r="BL159" s="13" t="s">
        <v>169</v>
      </c>
      <c r="BM159" s="160" t="s">
        <v>239</v>
      </c>
    </row>
    <row r="160" spans="2:65" s="1" customFormat="1" ht="22.15" customHeight="1">
      <c r="B160" s="147"/>
      <c r="C160" s="148" t="s">
        <v>240</v>
      </c>
      <c r="D160" s="148" t="s">
        <v>165</v>
      </c>
      <c r="E160" s="149" t="s">
        <v>241</v>
      </c>
      <c r="F160" s="150" t="s">
        <v>242</v>
      </c>
      <c r="G160" s="151" t="s">
        <v>168</v>
      </c>
      <c r="H160" s="152">
        <v>53</v>
      </c>
      <c r="I160" s="153"/>
      <c r="J160" s="154">
        <f t="shared" si="10"/>
        <v>0</v>
      </c>
      <c r="K160" s="155"/>
      <c r="L160" s="29"/>
      <c r="M160" s="156" t="s">
        <v>1</v>
      </c>
      <c r="N160" s="157" t="s">
        <v>41</v>
      </c>
      <c r="P160" s="158">
        <f t="shared" si="11"/>
        <v>0</v>
      </c>
      <c r="Q160" s="158">
        <v>0</v>
      </c>
      <c r="R160" s="158">
        <f t="shared" si="12"/>
        <v>0</v>
      </c>
      <c r="S160" s="158">
        <v>0.02</v>
      </c>
      <c r="T160" s="159">
        <f t="shared" si="13"/>
        <v>1.06</v>
      </c>
      <c r="AR160" s="160" t="s">
        <v>169</v>
      </c>
      <c r="AT160" s="160" t="s">
        <v>165</v>
      </c>
      <c r="AU160" s="160" t="s">
        <v>88</v>
      </c>
      <c r="AY160" s="13" t="s">
        <v>163</v>
      </c>
      <c r="BE160" s="96">
        <f t="shared" si="14"/>
        <v>0</v>
      </c>
      <c r="BF160" s="96">
        <f t="shared" si="15"/>
        <v>0</v>
      </c>
      <c r="BG160" s="96">
        <f t="shared" si="16"/>
        <v>0</v>
      </c>
      <c r="BH160" s="96">
        <f t="shared" si="17"/>
        <v>0</v>
      </c>
      <c r="BI160" s="96">
        <f t="shared" si="18"/>
        <v>0</v>
      </c>
      <c r="BJ160" s="13" t="s">
        <v>88</v>
      </c>
      <c r="BK160" s="96">
        <f t="shared" si="19"/>
        <v>0</v>
      </c>
      <c r="BL160" s="13" t="s">
        <v>169</v>
      </c>
      <c r="BM160" s="160" t="s">
        <v>243</v>
      </c>
    </row>
    <row r="161" spans="2:65" s="1" customFormat="1" ht="19.899999999999999" customHeight="1">
      <c r="B161" s="147"/>
      <c r="C161" s="148" t="s">
        <v>244</v>
      </c>
      <c r="D161" s="148" t="s">
        <v>165</v>
      </c>
      <c r="E161" s="149" t="s">
        <v>245</v>
      </c>
      <c r="F161" s="150" t="s">
        <v>246</v>
      </c>
      <c r="G161" s="151" t="s">
        <v>168</v>
      </c>
      <c r="H161" s="152">
        <v>25.2</v>
      </c>
      <c r="I161" s="153"/>
      <c r="J161" s="154">
        <f t="shared" si="10"/>
        <v>0</v>
      </c>
      <c r="K161" s="155"/>
      <c r="L161" s="29"/>
      <c r="M161" s="156" t="s">
        <v>1</v>
      </c>
      <c r="N161" s="157" t="s">
        <v>41</v>
      </c>
      <c r="P161" s="158">
        <f t="shared" si="11"/>
        <v>0</v>
      </c>
      <c r="Q161" s="158">
        <v>0</v>
      </c>
      <c r="R161" s="158">
        <f t="shared" si="12"/>
        <v>0</v>
      </c>
      <c r="S161" s="158">
        <v>6.5000000000000002E-2</v>
      </c>
      <c r="T161" s="159">
        <f t="shared" si="13"/>
        <v>1.6379999999999999</v>
      </c>
      <c r="AR161" s="160" t="s">
        <v>169</v>
      </c>
      <c r="AT161" s="160" t="s">
        <v>165</v>
      </c>
      <c r="AU161" s="160" t="s">
        <v>88</v>
      </c>
      <c r="AY161" s="13" t="s">
        <v>163</v>
      </c>
      <c r="BE161" s="96">
        <f t="shared" si="14"/>
        <v>0</v>
      </c>
      <c r="BF161" s="96">
        <f t="shared" si="15"/>
        <v>0</v>
      </c>
      <c r="BG161" s="96">
        <f t="shared" si="16"/>
        <v>0</v>
      </c>
      <c r="BH161" s="96">
        <f t="shared" si="17"/>
        <v>0</v>
      </c>
      <c r="BI161" s="96">
        <f t="shared" si="18"/>
        <v>0</v>
      </c>
      <c r="BJ161" s="13" t="s">
        <v>88</v>
      </c>
      <c r="BK161" s="96">
        <f t="shared" si="19"/>
        <v>0</v>
      </c>
      <c r="BL161" s="13" t="s">
        <v>169</v>
      </c>
      <c r="BM161" s="160" t="s">
        <v>247</v>
      </c>
    </row>
    <row r="162" spans="2:65" s="1" customFormat="1" ht="22.15" customHeight="1">
      <c r="B162" s="147"/>
      <c r="C162" s="148" t="s">
        <v>248</v>
      </c>
      <c r="D162" s="148" t="s">
        <v>165</v>
      </c>
      <c r="E162" s="149" t="s">
        <v>249</v>
      </c>
      <c r="F162" s="150" t="s">
        <v>250</v>
      </c>
      <c r="G162" s="151" t="s">
        <v>189</v>
      </c>
      <c r="H162" s="152">
        <v>31.099</v>
      </c>
      <c r="I162" s="153"/>
      <c r="J162" s="154">
        <f t="shared" si="10"/>
        <v>0</v>
      </c>
      <c r="K162" s="155"/>
      <c r="L162" s="29"/>
      <c r="M162" s="156" t="s">
        <v>1</v>
      </c>
      <c r="N162" s="157" t="s">
        <v>41</v>
      </c>
      <c r="P162" s="158">
        <f t="shared" si="11"/>
        <v>0</v>
      </c>
      <c r="Q162" s="158">
        <v>0</v>
      </c>
      <c r="R162" s="158">
        <f t="shared" si="12"/>
        <v>0</v>
      </c>
      <c r="S162" s="158">
        <v>1.4</v>
      </c>
      <c r="T162" s="159">
        <f t="shared" si="13"/>
        <v>43.538599999999995</v>
      </c>
      <c r="AR162" s="160" t="s">
        <v>169</v>
      </c>
      <c r="AT162" s="160" t="s">
        <v>165</v>
      </c>
      <c r="AU162" s="160" t="s">
        <v>88</v>
      </c>
      <c r="AY162" s="13" t="s">
        <v>163</v>
      </c>
      <c r="BE162" s="96">
        <f t="shared" si="14"/>
        <v>0</v>
      </c>
      <c r="BF162" s="96">
        <f t="shared" si="15"/>
        <v>0</v>
      </c>
      <c r="BG162" s="96">
        <f t="shared" si="16"/>
        <v>0</v>
      </c>
      <c r="BH162" s="96">
        <f t="shared" si="17"/>
        <v>0</v>
      </c>
      <c r="BI162" s="96">
        <f t="shared" si="18"/>
        <v>0</v>
      </c>
      <c r="BJ162" s="13" t="s">
        <v>88</v>
      </c>
      <c r="BK162" s="96">
        <f t="shared" si="19"/>
        <v>0</v>
      </c>
      <c r="BL162" s="13" t="s">
        <v>169</v>
      </c>
      <c r="BM162" s="160" t="s">
        <v>251</v>
      </c>
    </row>
    <row r="163" spans="2:65" s="1" customFormat="1" ht="22.15" customHeight="1">
      <c r="B163" s="147"/>
      <c r="C163" s="148" t="s">
        <v>252</v>
      </c>
      <c r="D163" s="148" t="s">
        <v>165</v>
      </c>
      <c r="E163" s="149" t="s">
        <v>253</v>
      </c>
      <c r="F163" s="150" t="s">
        <v>254</v>
      </c>
      <c r="G163" s="151" t="s">
        <v>255</v>
      </c>
      <c r="H163" s="152">
        <v>20</v>
      </c>
      <c r="I163" s="153"/>
      <c r="J163" s="154">
        <f t="shared" si="10"/>
        <v>0</v>
      </c>
      <c r="K163" s="155"/>
      <c r="L163" s="29"/>
      <c r="M163" s="156" t="s">
        <v>1</v>
      </c>
      <c r="N163" s="157" t="s">
        <v>41</v>
      </c>
      <c r="P163" s="158">
        <f t="shared" si="11"/>
        <v>0</v>
      </c>
      <c r="Q163" s="158">
        <v>0</v>
      </c>
      <c r="R163" s="158">
        <f t="shared" si="12"/>
        <v>0</v>
      </c>
      <c r="S163" s="158">
        <v>2.4E-2</v>
      </c>
      <c r="T163" s="159">
        <f t="shared" si="13"/>
        <v>0.48</v>
      </c>
      <c r="AR163" s="160" t="s">
        <v>169</v>
      </c>
      <c r="AT163" s="160" t="s">
        <v>165</v>
      </c>
      <c r="AU163" s="160" t="s">
        <v>88</v>
      </c>
      <c r="AY163" s="13" t="s">
        <v>163</v>
      </c>
      <c r="BE163" s="96">
        <f t="shared" si="14"/>
        <v>0</v>
      </c>
      <c r="BF163" s="96">
        <f t="shared" si="15"/>
        <v>0</v>
      </c>
      <c r="BG163" s="96">
        <f t="shared" si="16"/>
        <v>0</v>
      </c>
      <c r="BH163" s="96">
        <f t="shared" si="17"/>
        <v>0</v>
      </c>
      <c r="BI163" s="96">
        <f t="shared" si="18"/>
        <v>0</v>
      </c>
      <c r="BJ163" s="13" t="s">
        <v>88</v>
      </c>
      <c r="BK163" s="96">
        <f t="shared" si="19"/>
        <v>0</v>
      </c>
      <c r="BL163" s="13" t="s">
        <v>169</v>
      </c>
      <c r="BM163" s="160" t="s">
        <v>256</v>
      </c>
    </row>
    <row r="164" spans="2:65" s="1" customFormat="1" ht="22.15" customHeight="1">
      <c r="B164" s="147"/>
      <c r="C164" s="148" t="s">
        <v>7</v>
      </c>
      <c r="D164" s="148" t="s">
        <v>165</v>
      </c>
      <c r="E164" s="149" t="s">
        <v>257</v>
      </c>
      <c r="F164" s="150" t="s">
        <v>258</v>
      </c>
      <c r="G164" s="151" t="s">
        <v>168</v>
      </c>
      <c r="H164" s="152">
        <v>20</v>
      </c>
      <c r="I164" s="153"/>
      <c r="J164" s="154">
        <f t="shared" si="10"/>
        <v>0</v>
      </c>
      <c r="K164" s="155"/>
      <c r="L164" s="29"/>
      <c r="M164" s="156" t="s">
        <v>1</v>
      </c>
      <c r="N164" s="157" t="s">
        <v>41</v>
      </c>
      <c r="P164" s="158">
        <f t="shared" si="11"/>
        <v>0</v>
      </c>
      <c r="Q164" s="158">
        <v>0</v>
      </c>
      <c r="R164" s="158">
        <f t="shared" si="12"/>
        <v>0</v>
      </c>
      <c r="S164" s="158">
        <v>7.5999999999999998E-2</v>
      </c>
      <c r="T164" s="159">
        <f t="shared" si="13"/>
        <v>1.52</v>
      </c>
      <c r="AR164" s="160" t="s">
        <v>169</v>
      </c>
      <c r="AT164" s="160" t="s">
        <v>165</v>
      </c>
      <c r="AU164" s="160" t="s">
        <v>88</v>
      </c>
      <c r="AY164" s="13" t="s">
        <v>163</v>
      </c>
      <c r="BE164" s="96">
        <f t="shared" si="14"/>
        <v>0</v>
      </c>
      <c r="BF164" s="96">
        <f t="shared" si="15"/>
        <v>0</v>
      </c>
      <c r="BG164" s="96">
        <f t="shared" si="16"/>
        <v>0</v>
      </c>
      <c r="BH164" s="96">
        <f t="shared" si="17"/>
        <v>0</v>
      </c>
      <c r="BI164" s="96">
        <f t="shared" si="18"/>
        <v>0</v>
      </c>
      <c r="BJ164" s="13" t="s">
        <v>88</v>
      </c>
      <c r="BK164" s="96">
        <f t="shared" si="19"/>
        <v>0</v>
      </c>
      <c r="BL164" s="13" t="s">
        <v>169</v>
      </c>
      <c r="BM164" s="160" t="s">
        <v>259</v>
      </c>
    </row>
    <row r="165" spans="2:65" s="1" customFormat="1" ht="22.15" customHeight="1">
      <c r="B165" s="147"/>
      <c r="C165" s="148" t="s">
        <v>260</v>
      </c>
      <c r="D165" s="148" t="s">
        <v>165</v>
      </c>
      <c r="E165" s="149" t="s">
        <v>261</v>
      </c>
      <c r="F165" s="150" t="s">
        <v>262</v>
      </c>
      <c r="G165" s="151" t="s">
        <v>255</v>
      </c>
      <c r="H165" s="152">
        <v>4</v>
      </c>
      <c r="I165" s="153"/>
      <c r="J165" s="154">
        <f t="shared" si="10"/>
        <v>0</v>
      </c>
      <c r="K165" s="155"/>
      <c r="L165" s="29"/>
      <c r="M165" s="156" t="s">
        <v>1</v>
      </c>
      <c r="N165" s="157" t="s">
        <v>41</v>
      </c>
      <c r="P165" s="158">
        <f t="shared" si="11"/>
        <v>0</v>
      </c>
      <c r="Q165" s="158">
        <v>0</v>
      </c>
      <c r="R165" s="158">
        <f t="shared" si="12"/>
        <v>0</v>
      </c>
      <c r="S165" s="158">
        <v>7.2999999999999995E-2</v>
      </c>
      <c r="T165" s="159">
        <f t="shared" si="13"/>
        <v>0.29199999999999998</v>
      </c>
      <c r="AR165" s="160" t="s">
        <v>169</v>
      </c>
      <c r="AT165" s="160" t="s">
        <v>165</v>
      </c>
      <c r="AU165" s="160" t="s">
        <v>88</v>
      </c>
      <c r="AY165" s="13" t="s">
        <v>163</v>
      </c>
      <c r="BE165" s="96">
        <f t="shared" si="14"/>
        <v>0</v>
      </c>
      <c r="BF165" s="96">
        <f t="shared" si="15"/>
        <v>0</v>
      </c>
      <c r="BG165" s="96">
        <f t="shared" si="16"/>
        <v>0</v>
      </c>
      <c r="BH165" s="96">
        <f t="shared" si="17"/>
        <v>0</v>
      </c>
      <c r="BI165" s="96">
        <f t="shared" si="18"/>
        <v>0</v>
      </c>
      <c r="BJ165" s="13" t="s">
        <v>88</v>
      </c>
      <c r="BK165" s="96">
        <f t="shared" si="19"/>
        <v>0</v>
      </c>
      <c r="BL165" s="13" t="s">
        <v>169</v>
      </c>
      <c r="BM165" s="160" t="s">
        <v>263</v>
      </c>
    </row>
    <row r="166" spans="2:65" s="1" customFormat="1" ht="22.15" customHeight="1">
      <c r="B166" s="147"/>
      <c r="C166" s="148" t="s">
        <v>264</v>
      </c>
      <c r="D166" s="148" t="s">
        <v>165</v>
      </c>
      <c r="E166" s="149" t="s">
        <v>265</v>
      </c>
      <c r="F166" s="150" t="s">
        <v>266</v>
      </c>
      <c r="G166" s="151" t="s">
        <v>267</v>
      </c>
      <c r="H166" s="152">
        <v>255</v>
      </c>
      <c r="I166" s="153"/>
      <c r="J166" s="154">
        <f t="shared" si="10"/>
        <v>0</v>
      </c>
      <c r="K166" s="155"/>
      <c r="L166" s="29"/>
      <c r="M166" s="156" t="s">
        <v>1</v>
      </c>
      <c r="N166" s="157" t="s">
        <v>41</v>
      </c>
      <c r="P166" s="158">
        <f t="shared" si="11"/>
        <v>0</v>
      </c>
      <c r="Q166" s="158">
        <v>3.6140000000000003E-5</v>
      </c>
      <c r="R166" s="158">
        <f t="shared" si="12"/>
        <v>9.2157000000000003E-3</v>
      </c>
      <c r="S166" s="158">
        <v>4.0999999999999999E-4</v>
      </c>
      <c r="T166" s="159">
        <f t="shared" si="13"/>
        <v>0.10455</v>
      </c>
      <c r="AR166" s="160" t="s">
        <v>169</v>
      </c>
      <c r="AT166" s="160" t="s">
        <v>165</v>
      </c>
      <c r="AU166" s="160" t="s">
        <v>88</v>
      </c>
      <c r="AY166" s="13" t="s">
        <v>163</v>
      </c>
      <c r="BE166" s="96">
        <f t="shared" si="14"/>
        <v>0</v>
      </c>
      <c r="BF166" s="96">
        <f t="shared" si="15"/>
        <v>0</v>
      </c>
      <c r="BG166" s="96">
        <f t="shared" si="16"/>
        <v>0</v>
      </c>
      <c r="BH166" s="96">
        <f t="shared" si="17"/>
        <v>0</v>
      </c>
      <c r="BI166" s="96">
        <f t="shared" si="18"/>
        <v>0</v>
      </c>
      <c r="BJ166" s="13" t="s">
        <v>88</v>
      </c>
      <c r="BK166" s="96">
        <f t="shared" si="19"/>
        <v>0</v>
      </c>
      <c r="BL166" s="13" t="s">
        <v>169</v>
      </c>
      <c r="BM166" s="160" t="s">
        <v>268</v>
      </c>
    </row>
    <row r="167" spans="2:65" s="1" customFormat="1" ht="22.15" customHeight="1">
      <c r="B167" s="147"/>
      <c r="C167" s="148" t="s">
        <v>269</v>
      </c>
      <c r="D167" s="148" t="s">
        <v>165</v>
      </c>
      <c r="E167" s="149" t="s">
        <v>270</v>
      </c>
      <c r="F167" s="150" t="s">
        <v>271</v>
      </c>
      <c r="G167" s="151" t="s">
        <v>255</v>
      </c>
      <c r="H167" s="152">
        <v>2</v>
      </c>
      <c r="I167" s="153"/>
      <c r="J167" s="154">
        <f t="shared" si="10"/>
        <v>0</v>
      </c>
      <c r="K167" s="155"/>
      <c r="L167" s="29"/>
      <c r="M167" s="156" t="s">
        <v>1</v>
      </c>
      <c r="N167" s="157" t="s">
        <v>41</v>
      </c>
      <c r="P167" s="158">
        <f t="shared" si="11"/>
        <v>0</v>
      </c>
      <c r="Q167" s="158">
        <v>0</v>
      </c>
      <c r="R167" s="158">
        <f t="shared" si="12"/>
        <v>0</v>
      </c>
      <c r="S167" s="158">
        <v>3.2000000000000001E-2</v>
      </c>
      <c r="T167" s="159">
        <f t="shared" si="13"/>
        <v>6.4000000000000001E-2</v>
      </c>
      <c r="AR167" s="160" t="s">
        <v>169</v>
      </c>
      <c r="AT167" s="160" t="s">
        <v>165</v>
      </c>
      <c r="AU167" s="160" t="s">
        <v>88</v>
      </c>
      <c r="AY167" s="13" t="s">
        <v>163</v>
      </c>
      <c r="BE167" s="96">
        <f t="shared" si="14"/>
        <v>0</v>
      </c>
      <c r="BF167" s="96">
        <f t="shared" si="15"/>
        <v>0</v>
      </c>
      <c r="BG167" s="96">
        <f t="shared" si="16"/>
        <v>0</v>
      </c>
      <c r="BH167" s="96">
        <f t="shared" si="17"/>
        <v>0</v>
      </c>
      <c r="BI167" s="96">
        <f t="shared" si="18"/>
        <v>0</v>
      </c>
      <c r="BJ167" s="13" t="s">
        <v>88</v>
      </c>
      <c r="BK167" s="96">
        <f t="shared" si="19"/>
        <v>0</v>
      </c>
      <c r="BL167" s="13" t="s">
        <v>169</v>
      </c>
      <c r="BM167" s="160" t="s">
        <v>272</v>
      </c>
    </row>
    <row r="168" spans="2:65" s="1" customFormat="1" ht="22.15" customHeight="1">
      <c r="B168" s="147"/>
      <c r="C168" s="148" t="s">
        <v>273</v>
      </c>
      <c r="D168" s="148" t="s">
        <v>165</v>
      </c>
      <c r="E168" s="149" t="s">
        <v>274</v>
      </c>
      <c r="F168" s="150" t="s">
        <v>275</v>
      </c>
      <c r="G168" s="151" t="s">
        <v>255</v>
      </c>
      <c r="H168" s="152">
        <v>4</v>
      </c>
      <c r="I168" s="153"/>
      <c r="J168" s="154">
        <f t="shared" si="10"/>
        <v>0</v>
      </c>
      <c r="K168" s="155"/>
      <c r="L168" s="29"/>
      <c r="M168" s="156" t="s">
        <v>1</v>
      </c>
      <c r="N168" s="157" t="s">
        <v>41</v>
      </c>
      <c r="P168" s="158">
        <f t="shared" si="11"/>
        <v>0</v>
      </c>
      <c r="Q168" s="158">
        <v>0</v>
      </c>
      <c r="R168" s="158">
        <f t="shared" si="12"/>
        <v>0</v>
      </c>
      <c r="S168" s="158">
        <v>0.09</v>
      </c>
      <c r="T168" s="159">
        <f t="shared" si="13"/>
        <v>0.36</v>
      </c>
      <c r="AR168" s="160" t="s">
        <v>169</v>
      </c>
      <c r="AT168" s="160" t="s">
        <v>165</v>
      </c>
      <c r="AU168" s="160" t="s">
        <v>88</v>
      </c>
      <c r="AY168" s="13" t="s">
        <v>163</v>
      </c>
      <c r="BE168" s="96">
        <f t="shared" si="14"/>
        <v>0</v>
      </c>
      <c r="BF168" s="96">
        <f t="shared" si="15"/>
        <v>0</v>
      </c>
      <c r="BG168" s="96">
        <f t="shared" si="16"/>
        <v>0</v>
      </c>
      <c r="BH168" s="96">
        <f t="shared" si="17"/>
        <v>0</v>
      </c>
      <c r="BI168" s="96">
        <f t="shared" si="18"/>
        <v>0</v>
      </c>
      <c r="BJ168" s="13" t="s">
        <v>88</v>
      </c>
      <c r="BK168" s="96">
        <f t="shared" si="19"/>
        <v>0</v>
      </c>
      <c r="BL168" s="13" t="s">
        <v>169</v>
      </c>
      <c r="BM168" s="160" t="s">
        <v>276</v>
      </c>
    </row>
    <row r="169" spans="2:65" s="1" customFormat="1" ht="30" customHeight="1">
      <c r="B169" s="147"/>
      <c r="C169" s="148" t="s">
        <v>277</v>
      </c>
      <c r="D169" s="148" t="s">
        <v>165</v>
      </c>
      <c r="E169" s="149" t="s">
        <v>278</v>
      </c>
      <c r="F169" s="150" t="s">
        <v>279</v>
      </c>
      <c r="G169" s="151" t="s">
        <v>168</v>
      </c>
      <c r="H169" s="152">
        <v>527.68700000000001</v>
      </c>
      <c r="I169" s="153"/>
      <c r="J169" s="154">
        <f t="shared" si="10"/>
        <v>0</v>
      </c>
      <c r="K169" s="155"/>
      <c r="L169" s="29"/>
      <c r="M169" s="156" t="s">
        <v>1</v>
      </c>
      <c r="N169" s="157" t="s">
        <v>41</v>
      </c>
      <c r="P169" s="158">
        <f t="shared" si="11"/>
        <v>0</v>
      </c>
      <c r="Q169" s="158">
        <v>0</v>
      </c>
      <c r="R169" s="158">
        <f t="shared" si="12"/>
        <v>0</v>
      </c>
      <c r="S169" s="158">
        <v>0.02</v>
      </c>
      <c r="T169" s="159">
        <f t="shared" si="13"/>
        <v>10.553740000000001</v>
      </c>
      <c r="AR169" s="160" t="s">
        <v>169</v>
      </c>
      <c r="AT169" s="160" t="s">
        <v>165</v>
      </c>
      <c r="AU169" s="160" t="s">
        <v>88</v>
      </c>
      <c r="AY169" s="13" t="s">
        <v>163</v>
      </c>
      <c r="BE169" s="96">
        <f t="shared" si="14"/>
        <v>0</v>
      </c>
      <c r="BF169" s="96">
        <f t="shared" si="15"/>
        <v>0</v>
      </c>
      <c r="BG169" s="96">
        <f t="shared" si="16"/>
        <v>0</v>
      </c>
      <c r="BH169" s="96">
        <f t="shared" si="17"/>
        <v>0</v>
      </c>
      <c r="BI169" s="96">
        <f t="shared" si="18"/>
        <v>0</v>
      </c>
      <c r="BJ169" s="13" t="s">
        <v>88</v>
      </c>
      <c r="BK169" s="96">
        <f t="shared" si="19"/>
        <v>0</v>
      </c>
      <c r="BL169" s="13" t="s">
        <v>169</v>
      </c>
      <c r="BM169" s="160" t="s">
        <v>280</v>
      </c>
    </row>
    <row r="170" spans="2:65" s="1" customFormat="1" ht="34.9" customHeight="1">
      <c r="B170" s="147"/>
      <c r="C170" s="148" t="s">
        <v>281</v>
      </c>
      <c r="D170" s="148" t="s">
        <v>165</v>
      </c>
      <c r="E170" s="149" t="s">
        <v>282</v>
      </c>
      <c r="F170" s="150" t="s">
        <v>283</v>
      </c>
      <c r="G170" s="151" t="s">
        <v>168</v>
      </c>
      <c r="H170" s="152">
        <v>218.601</v>
      </c>
      <c r="I170" s="153"/>
      <c r="J170" s="154">
        <f t="shared" si="10"/>
        <v>0</v>
      </c>
      <c r="K170" s="155"/>
      <c r="L170" s="29"/>
      <c r="M170" s="156" t="s">
        <v>1</v>
      </c>
      <c r="N170" s="157" t="s">
        <v>41</v>
      </c>
      <c r="P170" s="158">
        <f t="shared" si="11"/>
        <v>0</v>
      </c>
      <c r="Q170" s="158">
        <v>0</v>
      </c>
      <c r="R170" s="158">
        <f t="shared" si="12"/>
        <v>0</v>
      </c>
      <c r="S170" s="158">
        <v>6.8000000000000005E-2</v>
      </c>
      <c r="T170" s="159">
        <f t="shared" si="13"/>
        <v>14.864868000000001</v>
      </c>
      <c r="AR170" s="160" t="s">
        <v>169</v>
      </c>
      <c r="AT170" s="160" t="s">
        <v>165</v>
      </c>
      <c r="AU170" s="160" t="s">
        <v>88</v>
      </c>
      <c r="AY170" s="13" t="s">
        <v>163</v>
      </c>
      <c r="BE170" s="96">
        <f t="shared" si="14"/>
        <v>0</v>
      </c>
      <c r="BF170" s="96">
        <f t="shared" si="15"/>
        <v>0</v>
      </c>
      <c r="BG170" s="96">
        <f t="shared" si="16"/>
        <v>0</v>
      </c>
      <c r="BH170" s="96">
        <f t="shared" si="17"/>
        <v>0</v>
      </c>
      <c r="BI170" s="96">
        <f t="shared" si="18"/>
        <v>0</v>
      </c>
      <c r="BJ170" s="13" t="s">
        <v>88</v>
      </c>
      <c r="BK170" s="96">
        <f t="shared" si="19"/>
        <v>0</v>
      </c>
      <c r="BL170" s="13" t="s">
        <v>169</v>
      </c>
      <c r="BM170" s="160" t="s">
        <v>284</v>
      </c>
    </row>
    <row r="171" spans="2:65" s="1" customFormat="1" ht="19.899999999999999" customHeight="1">
      <c r="B171" s="147"/>
      <c r="C171" s="148" t="s">
        <v>285</v>
      </c>
      <c r="D171" s="148" t="s">
        <v>165</v>
      </c>
      <c r="E171" s="149" t="s">
        <v>286</v>
      </c>
      <c r="F171" s="150" t="s">
        <v>287</v>
      </c>
      <c r="G171" s="151" t="s">
        <v>288</v>
      </c>
      <c r="H171" s="152">
        <v>156.67400000000001</v>
      </c>
      <c r="I171" s="153"/>
      <c r="J171" s="154">
        <f t="shared" si="10"/>
        <v>0</v>
      </c>
      <c r="K171" s="155"/>
      <c r="L171" s="29"/>
      <c r="M171" s="156" t="s">
        <v>1</v>
      </c>
      <c r="N171" s="157" t="s">
        <v>41</v>
      </c>
      <c r="P171" s="158">
        <f t="shared" si="11"/>
        <v>0</v>
      </c>
      <c r="Q171" s="158">
        <v>0</v>
      </c>
      <c r="R171" s="158">
        <f t="shared" si="12"/>
        <v>0</v>
      </c>
      <c r="S171" s="158">
        <v>0</v>
      </c>
      <c r="T171" s="159">
        <f t="shared" si="13"/>
        <v>0</v>
      </c>
      <c r="AR171" s="160" t="s">
        <v>169</v>
      </c>
      <c r="AT171" s="160" t="s">
        <v>165</v>
      </c>
      <c r="AU171" s="160" t="s">
        <v>88</v>
      </c>
      <c r="AY171" s="13" t="s">
        <v>163</v>
      </c>
      <c r="BE171" s="96">
        <f t="shared" si="14"/>
        <v>0</v>
      </c>
      <c r="BF171" s="96">
        <f t="shared" si="15"/>
        <v>0</v>
      </c>
      <c r="BG171" s="96">
        <f t="shared" si="16"/>
        <v>0</v>
      </c>
      <c r="BH171" s="96">
        <f t="shared" si="17"/>
        <v>0</v>
      </c>
      <c r="BI171" s="96">
        <f t="shared" si="18"/>
        <v>0</v>
      </c>
      <c r="BJ171" s="13" t="s">
        <v>88</v>
      </c>
      <c r="BK171" s="96">
        <f t="shared" si="19"/>
        <v>0</v>
      </c>
      <c r="BL171" s="13" t="s">
        <v>169</v>
      </c>
      <c r="BM171" s="160" t="s">
        <v>289</v>
      </c>
    </row>
    <row r="172" spans="2:65" s="1" customFormat="1" ht="22.15" customHeight="1">
      <c r="B172" s="147"/>
      <c r="C172" s="148" t="s">
        <v>290</v>
      </c>
      <c r="D172" s="148" t="s">
        <v>165</v>
      </c>
      <c r="E172" s="149" t="s">
        <v>291</v>
      </c>
      <c r="F172" s="150" t="s">
        <v>292</v>
      </c>
      <c r="G172" s="151" t="s">
        <v>288</v>
      </c>
      <c r="H172" s="152">
        <v>2193.4360000000001</v>
      </c>
      <c r="I172" s="153"/>
      <c r="J172" s="154">
        <f t="shared" si="10"/>
        <v>0</v>
      </c>
      <c r="K172" s="155"/>
      <c r="L172" s="29"/>
      <c r="M172" s="156" t="s">
        <v>1</v>
      </c>
      <c r="N172" s="157" t="s">
        <v>41</v>
      </c>
      <c r="P172" s="158">
        <f t="shared" si="11"/>
        <v>0</v>
      </c>
      <c r="Q172" s="158">
        <v>0</v>
      </c>
      <c r="R172" s="158">
        <f t="shared" si="12"/>
        <v>0</v>
      </c>
      <c r="S172" s="158">
        <v>0</v>
      </c>
      <c r="T172" s="159">
        <f t="shared" si="13"/>
        <v>0</v>
      </c>
      <c r="AR172" s="160" t="s">
        <v>169</v>
      </c>
      <c r="AT172" s="160" t="s">
        <v>165</v>
      </c>
      <c r="AU172" s="160" t="s">
        <v>88</v>
      </c>
      <c r="AY172" s="13" t="s">
        <v>163</v>
      </c>
      <c r="BE172" s="96">
        <f t="shared" si="14"/>
        <v>0</v>
      </c>
      <c r="BF172" s="96">
        <f t="shared" si="15"/>
        <v>0</v>
      </c>
      <c r="BG172" s="96">
        <f t="shared" si="16"/>
        <v>0</v>
      </c>
      <c r="BH172" s="96">
        <f t="shared" si="17"/>
        <v>0</v>
      </c>
      <c r="BI172" s="96">
        <f t="shared" si="18"/>
        <v>0</v>
      </c>
      <c r="BJ172" s="13" t="s">
        <v>88</v>
      </c>
      <c r="BK172" s="96">
        <f t="shared" si="19"/>
        <v>0</v>
      </c>
      <c r="BL172" s="13" t="s">
        <v>169</v>
      </c>
      <c r="BM172" s="160" t="s">
        <v>293</v>
      </c>
    </row>
    <row r="173" spans="2:65" s="1" customFormat="1" ht="22.15" customHeight="1">
      <c r="B173" s="147"/>
      <c r="C173" s="148" t="s">
        <v>294</v>
      </c>
      <c r="D173" s="148" t="s">
        <v>165</v>
      </c>
      <c r="E173" s="149" t="s">
        <v>295</v>
      </c>
      <c r="F173" s="150" t="s">
        <v>296</v>
      </c>
      <c r="G173" s="151" t="s">
        <v>288</v>
      </c>
      <c r="H173" s="152">
        <v>156.67400000000001</v>
      </c>
      <c r="I173" s="153"/>
      <c r="J173" s="154">
        <f t="shared" si="10"/>
        <v>0</v>
      </c>
      <c r="K173" s="155"/>
      <c r="L173" s="29"/>
      <c r="M173" s="156" t="s">
        <v>1</v>
      </c>
      <c r="N173" s="157" t="s">
        <v>41</v>
      </c>
      <c r="P173" s="158">
        <f t="shared" si="11"/>
        <v>0</v>
      </c>
      <c r="Q173" s="158">
        <v>0</v>
      </c>
      <c r="R173" s="158">
        <f t="shared" si="12"/>
        <v>0</v>
      </c>
      <c r="S173" s="158">
        <v>0</v>
      </c>
      <c r="T173" s="159">
        <f t="shared" si="13"/>
        <v>0</v>
      </c>
      <c r="AR173" s="160" t="s">
        <v>169</v>
      </c>
      <c r="AT173" s="160" t="s">
        <v>165</v>
      </c>
      <c r="AU173" s="160" t="s">
        <v>88</v>
      </c>
      <c r="AY173" s="13" t="s">
        <v>163</v>
      </c>
      <c r="BE173" s="96">
        <f t="shared" si="14"/>
        <v>0</v>
      </c>
      <c r="BF173" s="96">
        <f t="shared" si="15"/>
        <v>0</v>
      </c>
      <c r="BG173" s="96">
        <f t="shared" si="16"/>
        <v>0</v>
      </c>
      <c r="BH173" s="96">
        <f t="shared" si="17"/>
        <v>0</v>
      </c>
      <c r="BI173" s="96">
        <f t="shared" si="18"/>
        <v>0</v>
      </c>
      <c r="BJ173" s="13" t="s">
        <v>88</v>
      </c>
      <c r="BK173" s="96">
        <f t="shared" si="19"/>
        <v>0</v>
      </c>
      <c r="BL173" s="13" t="s">
        <v>169</v>
      </c>
      <c r="BM173" s="160" t="s">
        <v>297</v>
      </c>
    </row>
    <row r="174" spans="2:65" s="1" customFormat="1" ht="22.15" customHeight="1">
      <c r="B174" s="147"/>
      <c r="C174" s="148" t="s">
        <v>298</v>
      </c>
      <c r="D174" s="148" t="s">
        <v>165</v>
      </c>
      <c r="E174" s="149" t="s">
        <v>299</v>
      </c>
      <c r="F174" s="150" t="s">
        <v>300</v>
      </c>
      <c r="G174" s="151" t="s">
        <v>288</v>
      </c>
      <c r="H174" s="152">
        <v>1253.3920000000001</v>
      </c>
      <c r="I174" s="153"/>
      <c r="J174" s="154">
        <f t="shared" si="10"/>
        <v>0</v>
      </c>
      <c r="K174" s="155"/>
      <c r="L174" s="29"/>
      <c r="M174" s="156" t="s">
        <v>1</v>
      </c>
      <c r="N174" s="157" t="s">
        <v>41</v>
      </c>
      <c r="P174" s="158">
        <f t="shared" si="11"/>
        <v>0</v>
      </c>
      <c r="Q174" s="158">
        <v>0</v>
      </c>
      <c r="R174" s="158">
        <f t="shared" si="12"/>
        <v>0</v>
      </c>
      <c r="S174" s="158">
        <v>0</v>
      </c>
      <c r="T174" s="159">
        <f t="shared" si="13"/>
        <v>0</v>
      </c>
      <c r="AR174" s="160" t="s">
        <v>169</v>
      </c>
      <c r="AT174" s="160" t="s">
        <v>165</v>
      </c>
      <c r="AU174" s="160" t="s">
        <v>88</v>
      </c>
      <c r="AY174" s="13" t="s">
        <v>163</v>
      </c>
      <c r="BE174" s="96">
        <f t="shared" si="14"/>
        <v>0</v>
      </c>
      <c r="BF174" s="96">
        <f t="shared" si="15"/>
        <v>0</v>
      </c>
      <c r="BG174" s="96">
        <f t="shared" si="16"/>
        <v>0</v>
      </c>
      <c r="BH174" s="96">
        <f t="shared" si="17"/>
        <v>0</v>
      </c>
      <c r="BI174" s="96">
        <f t="shared" si="18"/>
        <v>0</v>
      </c>
      <c r="BJ174" s="13" t="s">
        <v>88</v>
      </c>
      <c r="BK174" s="96">
        <f t="shared" si="19"/>
        <v>0</v>
      </c>
      <c r="BL174" s="13" t="s">
        <v>169</v>
      </c>
      <c r="BM174" s="160" t="s">
        <v>301</v>
      </c>
    </row>
    <row r="175" spans="2:65" s="1" customFormat="1" ht="22.15" customHeight="1">
      <c r="B175" s="147"/>
      <c r="C175" s="148" t="s">
        <v>302</v>
      </c>
      <c r="D175" s="148" t="s">
        <v>165</v>
      </c>
      <c r="E175" s="149" t="s">
        <v>303</v>
      </c>
      <c r="F175" s="150" t="s">
        <v>304</v>
      </c>
      <c r="G175" s="151" t="s">
        <v>288</v>
      </c>
      <c r="H175" s="152">
        <v>156.67400000000001</v>
      </c>
      <c r="I175" s="153"/>
      <c r="J175" s="154">
        <f t="shared" si="10"/>
        <v>0</v>
      </c>
      <c r="K175" s="155"/>
      <c r="L175" s="29"/>
      <c r="M175" s="156" t="s">
        <v>1</v>
      </c>
      <c r="N175" s="157" t="s">
        <v>41</v>
      </c>
      <c r="P175" s="158">
        <f t="shared" si="11"/>
        <v>0</v>
      </c>
      <c r="Q175" s="158">
        <v>0</v>
      </c>
      <c r="R175" s="158">
        <f t="shared" si="12"/>
        <v>0</v>
      </c>
      <c r="S175" s="158">
        <v>0</v>
      </c>
      <c r="T175" s="159">
        <f t="shared" si="13"/>
        <v>0</v>
      </c>
      <c r="AR175" s="160" t="s">
        <v>169</v>
      </c>
      <c r="AT175" s="160" t="s">
        <v>165</v>
      </c>
      <c r="AU175" s="160" t="s">
        <v>88</v>
      </c>
      <c r="AY175" s="13" t="s">
        <v>163</v>
      </c>
      <c r="BE175" s="96">
        <f t="shared" si="14"/>
        <v>0</v>
      </c>
      <c r="BF175" s="96">
        <f t="shared" si="15"/>
        <v>0</v>
      </c>
      <c r="BG175" s="96">
        <f t="shared" si="16"/>
        <v>0</v>
      </c>
      <c r="BH175" s="96">
        <f t="shared" si="17"/>
        <v>0</v>
      </c>
      <c r="BI175" s="96">
        <f t="shared" si="18"/>
        <v>0</v>
      </c>
      <c r="BJ175" s="13" t="s">
        <v>88</v>
      </c>
      <c r="BK175" s="96">
        <f t="shared" si="19"/>
        <v>0</v>
      </c>
      <c r="BL175" s="13" t="s">
        <v>169</v>
      </c>
      <c r="BM175" s="160" t="s">
        <v>305</v>
      </c>
    </row>
    <row r="176" spans="2:65" s="1" customFormat="1" ht="40.15" customHeight="1">
      <c r="B176" s="147"/>
      <c r="C176" s="148" t="s">
        <v>306</v>
      </c>
      <c r="D176" s="148" t="s">
        <v>165</v>
      </c>
      <c r="E176" s="149" t="s">
        <v>307</v>
      </c>
      <c r="F176" s="150" t="s">
        <v>308</v>
      </c>
      <c r="G176" s="151" t="s">
        <v>309</v>
      </c>
      <c r="H176" s="152">
        <v>16</v>
      </c>
      <c r="I176" s="153"/>
      <c r="J176" s="154">
        <f t="shared" si="10"/>
        <v>0</v>
      </c>
      <c r="K176" s="155"/>
      <c r="L176" s="29"/>
      <c r="M176" s="156" t="s">
        <v>1</v>
      </c>
      <c r="N176" s="157" t="s">
        <v>41</v>
      </c>
      <c r="P176" s="158">
        <f t="shared" si="11"/>
        <v>0</v>
      </c>
      <c r="Q176" s="158">
        <v>0</v>
      </c>
      <c r="R176" s="158">
        <f t="shared" si="12"/>
        <v>0</v>
      </c>
      <c r="S176" s="158">
        <v>0</v>
      </c>
      <c r="T176" s="159">
        <f t="shared" si="13"/>
        <v>0</v>
      </c>
      <c r="AR176" s="160" t="s">
        <v>169</v>
      </c>
      <c r="AT176" s="160" t="s">
        <v>165</v>
      </c>
      <c r="AU176" s="160" t="s">
        <v>88</v>
      </c>
      <c r="AY176" s="13" t="s">
        <v>163</v>
      </c>
      <c r="BE176" s="96">
        <f t="shared" si="14"/>
        <v>0</v>
      </c>
      <c r="BF176" s="96">
        <f t="shared" si="15"/>
        <v>0</v>
      </c>
      <c r="BG176" s="96">
        <f t="shared" si="16"/>
        <v>0</v>
      </c>
      <c r="BH176" s="96">
        <f t="shared" si="17"/>
        <v>0</v>
      </c>
      <c r="BI176" s="96">
        <f t="shared" si="18"/>
        <v>0</v>
      </c>
      <c r="BJ176" s="13" t="s">
        <v>88</v>
      </c>
      <c r="BK176" s="96">
        <f t="shared" si="19"/>
        <v>0</v>
      </c>
      <c r="BL176" s="13" t="s">
        <v>169</v>
      </c>
      <c r="BM176" s="160" t="s">
        <v>310</v>
      </c>
    </row>
    <row r="177" spans="2:65" s="1" customFormat="1" ht="30" customHeight="1">
      <c r="B177" s="147"/>
      <c r="C177" s="148" t="s">
        <v>311</v>
      </c>
      <c r="D177" s="148" t="s">
        <v>165</v>
      </c>
      <c r="E177" s="149" t="s">
        <v>312</v>
      </c>
      <c r="F177" s="150" t="s">
        <v>313</v>
      </c>
      <c r="G177" s="151" t="s">
        <v>309</v>
      </c>
      <c r="H177" s="152">
        <v>16</v>
      </c>
      <c r="I177" s="153"/>
      <c r="J177" s="154">
        <f t="shared" si="10"/>
        <v>0</v>
      </c>
      <c r="K177" s="155"/>
      <c r="L177" s="29"/>
      <c r="M177" s="156" t="s">
        <v>1</v>
      </c>
      <c r="N177" s="157" t="s">
        <v>41</v>
      </c>
      <c r="P177" s="158">
        <f t="shared" si="11"/>
        <v>0</v>
      </c>
      <c r="Q177" s="158">
        <v>0</v>
      </c>
      <c r="R177" s="158">
        <f t="shared" si="12"/>
        <v>0</v>
      </c>
      <c r="S177" s="158">
        <v>0</v>
      </c>
      <c r="T177" s="159">
        <f t="shared" si="13"/>
        <v>0</v>
      </c>
      <c r="AR177" s="160" t="s">
        <v>169</v>
      </c>
      <c r="AT177" s="160" t="s">
        <v>165</v>
      </c>
      <c r="AU177" s="160" t="s">
        <v>88</v>
      </c>
      <c r="AY177" s="13" t="s">
        <v>163</v>
      </c>
      <c r="BE177" s="96">
        <f t="shared" si="14"/>
        <v>0</v>
      </c>
      <c r="BF177" s="96">
        <f t="shared" si="15"/>
        <v>0</v>
      </c>
      <c r="BG177" s="96">
        <f t="shared" si="16"/>
        <v>0</v>
      </c>
      <c r="BH177" s="96">
        <f t="shared" si="17"/>
        <v>0</v>
      </c>
      <c r="BI177" s="96">
        <f t="shared" si="18"/>
        <v>0</v>
      </c>
      <c r="BJ177" s="13" t="s">
        <v>88</v>
      </c>
      <c r="BK177" s="96">
        <f t="shared" si="19"/>
        <v>0</v>
      </c>
      <c r="BL177" s="13" t="s">
        <v>169</v>
      </c>
      <c r="BM177" s="160" t="s">
        <v>314</v>
      </c>
    </row>
    <row r="178" spans="2:65" s="11" customFormat="1" ht="22.9" customHeight="1">
      <c r="B178" s="135"/>
      <c r="D178" s="136" t="s">
        <v>74</v>
      </c>
      <c r="E178" s="145" t="s">
        <v>315</v>
      </c>
      <c r="F178" s="145" t="s">
        <v>316</v>
      </c>
      <c r="I178" s="138"/>
      <c r="J178" s="146">
        <f>BK178</f>
        <v>0</v>
      </c>
      <c r="L178" s="135"/>
      <c r="M178" s="140"/>
      <c r="P178" s="141">
        <f>P179</f>
        <v>0</v>
      </c>
      <c r="R178" s="141">
        <f>R179</f>
        <v>0</v>
      </c>
      <c r="T178" s="142">
        <f>T179</f>
        <v>0</v>
      </c>
      <c r="AR178" s="136" t="s">
        <v>82</v>
      </c>
      <c r="AT178" s="143" t="s">
        <v>74</v>
      </c>
      <c r="AU178" s="143" t="s">
        <v>82</v>
      </c>
      <c r="AY178" s="136" t="s">
        <v>163</v>
      </c>
      <c r="BK178" s="144">
        <f>BK179</f>
        <v>0</v>
      </c>
    </row>
    <row r="179" spans="2:65" s="1" customFormat="1" ht="22.15" customHeight="1">
      <c r="B179" s="147"/>
      <c r="C179" s="148" t="s">
        <v>317</v>
      </c>
      <c r="D179" s="148" t="s">
        <v>165</v>
      </c>
      <c r="E179" s="149" t="s">
        <v>318</v>
      </c>
      <c r="F179" s="150" t="s">
        <v>319</v>
      </c>
      <c r="G179" s="151" t="s">
        <v>288</v>
      </c>
      <c r="H179" s="152">
        <v>131.86199999999999</v>
      </c>
      <c r="I179" s="153"/>
      <c r="J179" s="154">
        <f>ROUND(I179*H179,2)</f>
        <v>0</v>
      </c>
      <c r="K179" s="155"/>
      <c r="L179" s="29"/>
      <c r="M179" s="156" t="s">
        <v>1</v>
      </c>
      <c r="N179" s="157" t="s">
        <v>41</v>
      </c>
      <c r="P179" s="158">
        <f>O179*H179</f>
        <v>0</v>
      </c>
      <c r="Q179" s="158">
        <v>0</v>
      </c>
      <c r="R179" s="158">
        <f>Q179*H179</f>
        <v>0</v>
      </c>
      <c r="S179" s="158">
        <v>0</v>
      </c>
      <c r="T179" s="159">
        <f>S179*H179</f>
        <v>0</v>
      </c>
      <c r="AR179" s="160" t="s">
        <v>169</v>
      </c>
      <c r="AT179" s="160" t="s">
        <v>165</v>
      </c>
      <c r="AU179" s="160" t="s">
        <v>88</v>
      </c>
      <c r="AY179" s="13" t="s">
        <v>163</v>
      </c>
      <c r="BE179" s="96">
        <f>IF(N179="základná",J179,0)</f>
        <v>0</v>
      </c>
      <c r="BF179" s="96">
        <f>IF(N179="znížená",J179,0)</f>
        <v>0</v>
      </c>
      <c r="BG179" s="96">
        <f>IF(N179="zákl. prenesená",J179,0)</f>
        <v>0</v>
      </c>
      <c r="BH179" s="96">
        <f>IF(N179="zníž. prenesená",J179,0)</f>
        <v>0</v>
      </c>
      <c r="BI179" s="96">
        <f>IF(N179="nulová",J179,0)</f>
        <v>0</v>
      </c>
      <c r="BJ179" s="13" t="s">
        <v>88</v>
      </c>
      <c r="BK179" s="96">
        <f>ROUND(I179*H179,2)</f>
        <v>0</v>
      </c>
      <c r="BL179" s="13" t="s">
        <v>169</v>
      </c>
      <c r="BM179" s="160" t="s">
        <v>320</v>
      </c>
    </row>
    <row r="180" spans="2:65" s="11" customFormat="1" ht="25.9" customHeight="1">
      <c r="B180" s="135"/>
      <c r="D180" s="136" t="s">
        <v>74</v>
      </c>
      <c r="E180" s="137" t="s">
        <v>321</v>
      </c>
      <c r="F180" s="137" t="s">
        <v>322</v>
      </c>
      <c r="I180" s="138"/>
      <c r="J180" s="139">
        <f>BK180</f>
        <v>0</v>
      </c>
      <c r="L180" s="135"/>
      <c r="M180" s="140"/>
      <c r="P180" s="141">
        <f>P181+P193+P202+P212+P219+P249+P259+P265+P268+P271+P275</f>
        <v>0</v>
      </c>
      <c r="R180" s="141">
        <f>R181+R193+R202+R212+R219+R249+R259+R265+R268+R271+R275</f>
        <v>16.065059436519999</v>
      </c>
      <c r="T180" s="142">
        <f>T181+T193+T202+T212+T219+T249+T259+T265+T268+T271+T275</f>
        <v>6.1464809100000002</v>
      </c>
      <c r="AR180" s="136" t="s">
        <v>88</v>
      </c>
      <c r="AT180" s="143" t="s">
        <v>74</v>
      </c>
      <c r="AU180" s="143" t="s">
        <v>75</v>
      </c>
      <c r="AY180" s="136" t="s">
        <v>163</v>
      </c>
      <c r="BK180" s="144">
        <f>BK181+BK193+BK202+BK212+BK219+BK249+BK259+BK265+BK268+BK271+BK275</f>
        <v>0</v>
      </c>
    </row>
    <row r="181" spans="2:65" s="11" customFormat="1" ht="22.9" customHeight="1">
      <c r="B181" s="135"/>
      <c r="D181" s="136" t="s">
        <v>74</v>
      </c>
      <c r="E181" s="145" t="s">
        <v>323</v>
      </c>
      <c r="F181" s="145" t="s">
        <v>324</v>
      </c>
      <c r="I181" s="138"/>
      <c r="J181" s="146">
        <f>BK181</f>
        <v>0</v>
      </c>
      <c r="L181" s="135"/>
      <c r="M181" s="140"/>
      <c r="P181" s="141">
        <f>SUM(P182:P192)</f>
        <v>0</v>
      </c>
      <c r="R181" s="141">
        <f>SUM(R182:R192)</f>
        <v>2.1165720434599997</v>
      </c>
      <c r="T181" s="142">
        <f>SUM(T182:T192)</f>
        <v>0</v>
      </c>
      <c r="AR181" s="136" t="s">
        <v>88</v>
      </c>
      <c r="AT181" s="143" t="s">
        <v>74</v>
      </c>
      <c r="AU181" s="143" t="s">
        <v>82</v>
      </c>
      <c r="AY181" s="136" t="s">
        <v>163</v>
      </c>
      <c r="BK181" s="144">
        <f>SUM(BK182:BK192)</f>
        <v>0</v>
      </c>
    </row>
    <row r="182" spans="2:65" s="1" customFormat="1" ht="22.15" customHeight="1">
      <c r="B182" s="147"/>
      <c r="C182" s="148" t="s">
        <v>325</v>
      </c>
      <c r="D182" s="148" t="s">
        <v>165</v>
      </c>
      <c r="E182" s="149" t="s">
        <v>326</v>
      </c>
      <c r="F182" s="150" t="s">
        <v>327</v>
      </c>
      <c r="G182" s="151" t="s">
        <v>168</v>
      </c>
      <c r="H182" s="152">
        <v>259.16000000000003</v>
      </c>
      <c r="I182" s="153"/>
      <c r="J182" s="154">
        <f t="shared" ref="J182:J192" si="20">ROUND(I182*H182,2)</f>
        <v>0</v>
      </c>
      <c r="K182" s="155"/>
      <c r="L182" s="29"/>
      <c r="M182" s="156" t="s">
        <v>1</v>
      </c>
      <c r="N182" s="157" t="s">
        <v>41</v>
      </c>
      <c r="P182" s="158">
        <f t="shared" ref="P182:P192" si="21">O182*H182</f>
        <v>0</v>
      </c>
      <c r="Q182" s="158">
        <v>0</v>
      </c>
      <c r="R182" s="158">
        <f t="shared" ref="R182:R192" si="22">Q182*H182</f>
        <v>0</v>
      </c>
      <c r="S182" s="158">
        <v>0</v>
      </c>
      <c r="T182" s="159">
        <f t="shared" ref="T182:T192" si="23">S182*H182</f>
        <v>0</v>
      </c>
      <c r="AR182" s="160" t="s">
        <v>228</v>
      </c>
      <c r="AT182" s="160" t="s">
        <v>165</v>
      </c>
      <c r="AU182" s="160" t="s">
        <v>88</v>
      </c>
      <c r="AY182" s="13" t="s">
        <v>163</v>
      </c>
      <c r="BE182" s="96">
        <f t="shared" ref="BE182:BE192" si="24">IF(N182="základná",J182,0)</f>
        <v>0</v>
      </c>
      <c r="BF182" s="96">
        <f t="shared" ref="BF182:BF192" si="25">IF(N182="znížená",J182,0)</f>
        <v>0</v>
      </c>
      <c r="BG182" s="96">
        <f t="shared" ref="BG182:BG192" si="26">IF(N182="zákl. prenesená",J182,0)</f>
        <v>0</v>
      </c>
      <c r="BH182" s="96">
        <f t="shared" ref="BH182:BH192" si="27">IF(N182="zníž. prenesená",J182,0)</f>
        <v>0</v>
      </c>
      <c r="BI182" s="96">
        <f t="shared" ref="BI182:BI192" si="28">IF(N182="nulová",J182,0)</f>
        <v>0</v>
      </c>
      <c r="BJ182" s="13" t="s">
        <v>88</v>
      </c>
      <c r="BK182" s="96">
        <f t="shared" ref="BK182:BK192" si="29">ROUND(I182*H182,2)</f>
        <v>0</v>
      </c>
      <c r="BL182" s="13" t="s">
        <v>228</v>
      </c>
      <c r="BM182" s="160" t="s">
        <v>328</v>
      </c>
    </row>
    <row r="183" spans="2:65" s="1" customFormat="1" ht="14.45" customHeight="1">
      <c r="B183" s="147"/>
      <c r="C183" s="161" t="s">
        <v>329</v>
      </c>
      <c r="D183" s="161" t="s">
        <v>330</v>
      </c>
      <c r="E183" s="162" t="s">
        <v>331</v>
      </c>
      <c r="F183" s="163" t="s">
        <v>332</v>
      </c>
      <c r="G183" s="164" t="s">
        <v>288</v>
      </c>
      <c r="H183" s="165">
        <v>7.8E-2</v>
      </c>
      <c r="I183" s="166"/>
      <c r="J183" s="167">
        <f t="shared" si="20"/>
        <v>0</v>
      </c>
      <c r="K183" s="168"/>
      <c r="L183" s="169"/>
      <c r="M183" s="170" t="s">
        <v>1</v>
      </c>
      <c r="N183" s="171" t="s">
        <v>41</v>
      </c>
      <c r="P183" s="158">
        <f t="shared" si="21"/>
        <v>0</v>
      </c>
      <c r="Q183" s="158">
        <v>1</v>
      </c>
      <c r="R183" s="158">
        <f t="shared" si="22"/>
        <v>7.8E-2</v>
      </c>
      <c r="S183" s="158">
        <v>0</v>
      </c>
      <c r="T183" s="159">
        <f t="shared" si="23"/>
        <v>0</v>
      </c>
      <c r="AR183" s="160" t="s">
        <v>294</v>
      </c>
      <c r="AT183" s="160" t="s">
        <v>330</v>
      </c>
      <c r="AU183" s="160" t="s">
        <v>88</v>
      </c>
      <c r="AY183" s="13" t="s">
        <v>163</v>
      </c>
      <c r="BE183" s="96">
        <f t="shared" si="24"/>
        <v>0</v>
      </c>
      <c r="BF183" s="96">
        <f t="shared" si="25"/>
        <v>0</v>
      </c>
      <c r="BG183" s="96">
        <f t="shared" si="26"/>
        <v>0</v>
      </c>
      <c r="BH183" s="96">
        <f t="shared" si="27"/>
        <v>0</v>
      </c>
      <c r="BI183" s="96">
        <f t="shared" si="28"/>
        <v>0</v>
      </c>
      <c r="BJ183" s="13" t="s">
        <v>88</v>
      </c>
      <c r="BK183" s="96">
        <f t="shared" si="29"/>
        <v>0</v>
      </c>
      <c r="BL183" s="13" t="s">
        <v>228</v>
      </c>
      <c r="BM183" s="160" t="s">
        <v>333</v>
      </c>
    </row>
    <row r="184" spans="2:65" s="1" customFormat="1" ht="22.15" customHeight="1">
      <c r="B184" s="147"/>
      <c r="C184" s="148" t="s">
        <v>334</v>
      </c>
      <c r="D184" s="148" t="s">
        <v>165</v>
      </c>
      <c r="E184" s="149" t="s">
        <v>335</v>
      </c>
      <c r="F184" s="150" t="s">
        <v>336</v>
      </c>
      <c r="G184" s="151" t="s">
        <v>168</v>
      </c>
      <c r="H184" s="152">
        <v>41.460999999999999</v>
      </c>
      <c r="I184" s="153"/>
      <c r="J184" s="154">
        <f t="shared" si="20"/>
        <v>0</v>
      </c>
      <c r="K184" s="155"/>
      <c r="L184" s="29"/>
      <c r="M184" s="156" t="s">
        <v>1</v>
      </c>
      <c r="N184" s="157" t="s">
        <v>41</v>
      </c>
      <c r="P184" s="158">
        <f t="shared" si="21"/>
        <v>0</v>
      </c>
      <c r="Q184" s="158">
        <v>0</v>
      </c>
      <c r="R184" s="158">
        <f t="shared" si="22"/>
        <v>0</v>
      </c>
      <c r="S184" s="158">
        <v>0</v>
      </c>
      <c r="T184" s="159">
        <f t="shared" si="23"/>
        <v>0</v>
      </c>
      <c r="AR184" s="160" t="s">
        <v>228</v>
      </c>
      <c r="AT184" s="160" t="s">
        <v>165</v>
      </c>
      <c r="AU184" s="160" t="s">
        <v>88</v>
      </c>
      <c r="AY184" s="13" t="s">
        <v>163</v>
      </c>
      <c r="BE184" s="96">
        <f t="shared" si="24"/>
        <v>0</v>
      </c>
      <c r="BF184" s="96">
        <f t="shared" si="25"/>
        <v>0</v>
      </c>
      <c r="BG184" s="96">
        <f t="shared" si="26"/>
        <v>0</v>
      </c>
      <c r="BH184" s="96">
        <f t="shared" si="27"/>
        <v>0</v>
      </c>
      <c r="BI184" s="96">
        <f t="shared" si="28"/>
        <v>0</v>
      </c>
      <c r="BJ184" s="13" t="s">
        <v>88</v>
      </c>
      <c r="BK184" s="96">
        <f t="shared" si="29"/>
        <v>0</v>
      </c>
      <c r="BL184" s="13" t="s">
        <v>228</v>
      </c>
      <c r="BM184" s="160" t="s">
        <v>337</v>
      </c>
    </row>
    <row r="185" spans="2:65" s="1" customFormat="1" ht="14.45" customHeight="1">
      <c r="B185" s="147"/>
      <c r="C185" s="161" t="s">
        <v>338</v>
      </c>
      <c r="D185" s="161" t="s">
        <v>330</v>
      </c>
      <c r="E185" s="162" t="s">
        <v>331</v>
      </c>
      <c r="F185" s="163" t="s">
        <v>332</v>
      </c>
      <c r="G185" s="164" t="s">
        <v>288</v>
      </c>
      <c r="H185" s="165">
        <v>1.4999999999999999E-2</v>
      </c>
      <c r="I185" s="166"/>
      <c r="J185" s="167">
        <f t="shared" si="20"/>
        <v>0</v>
      </c>
      <c r="K185" s="168"/>
      <c r="L185" s="169"/>
      <c r="M185" s="170" t="s">
        <v>1</v>
      </c>
      <c r="N185" s="171" t="s">
        <v>41</v>
      </c>
      <c r="P185" s="158">
        <f t="shared" si="21"/>
        <v>0</v>
      </c>
      <c r="Q185" s="158">
        <v>1</v>
      </c>
      <c r="R185" s="158">
        <f t="shared" si="22"/>
        <v>1.4999999999999999E-2</v>
      </c>
      <c r="S185" s="158">
        <v>0</v>
      </c>
      <c r="T185" s="159">
        <f t="shared" si="23"/>
        <v>0</v>
      </c>
      <c r="AR185" s="160" t="s">
        <v>294</v>
      </c>
      <c r="AT185" s="160" t="s">
        <v>330</v>
      </c>
      <c r="AU185" s="160" t="s">
        <v>88</v>
      </c>
      <c r="AY185" s="13" t="s">
        <v>163</v>
      </c>
      <c r="BE185" s="96">
        <f t="shared" si="24"/>
        <v>0</v>
      </c>
      <c r="BF185" s="96">
        <f t="shared" si="25"/>
        <v>0</v>
      </c>
      <c r="BG185" s="96">
        <f t="shared" si="26"/>
        <v>0</v>
      </c>
      <c r="BH185" s="96">
        <f t="shared" si="27"/>
        <v>0</v>
      </c>
      <c r="BI185" s="96">
        <f t="shared" si="28"/>
        <v>0</v>
      </c>
      <c r="BJ185" s="13" t="s">
        <v>88</v>
      </c>
      <c r="BK185" s="96">
        <f t="shared" si="29"/>
        <v>0</v>
      </c>
      <c r="BL185" s="13" t="s">
        <v>228</v>
      </c>
      <c r="BM185" s="160" t="s">
        <v>339</v>
      </c>
    </row>
    <row r="186" spans="2:65" s="1" customFormat="1" ht="22.15" customHeight="1">
      <c r="B186" s="147"/>
      <c r="C186" s="148" t="s">
        <v>340</v>
      </c>
      <c r="D186" s="148" t="s">
        <v>165</v>
      </c>
      <c r="E186" s="149" t="s">
        <v>341</v>
      </c>
      <c r="F186" s="150" t="s">
        <v>342</v>
      </c>
      <c r="G186" s="151" t="s">
        <v>168</v>
      </c>
      <c r="H186" s="152">
        <v>259.16000000000003</v>
      </c>
      <c r="I186" s="153"/>
      <c r="J186" s="154">
        <f t="shared" si="20"/>
        <v>0</v>
      </c>
      <c r="K186" s="155"/>
      <c r="L186" s="29"/>
      <c r="M186" s="156" t="s">
        <v>1</v>
      </c>
      <c r="N186" s="157" t="s">
        <v>41</v>
      </c>
      <c r="P186" s="158">
        <f t="shared" si="21"/>
        <v>0</v>
      </c>
      <c r="Q186" s="158">
        <v>5.4226000000000003E-4</v>
      </c>
      <c r="R186" s="158">
        <f t="shared" si="22"/>
        <v>0.14053210160000001</v>
      </c>
      <c r="S186" s="158">
        <v>0</v>
      </c>
      <c r="T186" s="159">
        <f t="shared" si="23"/>
        <v>0</v>
      </c>
      <c r="AR186" s="160" t="s">
        <v>228</v>
      </c>
      <c r="AT186" s="160" t="s">
        <v>165</v>
      </c>
      <c r="AU186" s="160" t="s">
        <v>88</v>
      </c>
      <c r="AY186" s="13" t="s">
        <v>163</v>
      </c>
      <c r="BE186" s="96">
        <f t="shared" si="24"/>
        <v>0</v>
      </c>
      <c r="BF186" s="96">
        <f t="shared" si="25"/>
        <v>0</v>
      </c>
      <c r="BG186" s="96">
        <f t="shared" si="26"/>
        <v>0</v>
      </c>
      <c r="BH186" s="96">
        <f t="shared" si="27"/>
        <v>0</v>
      </c>
      <c r="BI186" s="96">
        <f t="shared" si="28"/>
        <v>0</v>
      </c>
      <c r="BJ186" s="13" t="s">
        <v>88</v>
      </c>
      <c r="BK186" s="96">
        <f t="shared" si="29"/>
        <v>0</v>
      </c>
      <c r="BL186" s="13" t="s">
        <v>228</v>
      </c>
      <c r="BM186" s="160" t="s">
        <v>343</v>
      </c>
    </row>
    <row r="187" spans="2:65" s="1" customFormat="1" ht="34.9" customHeight="1">
      <c r="B187" s="147"/>
      <c r="C187" s="161" t="s">
        <v>344</v>
      </c>
      <c r="D187" s="161" t="s">
        <v>330</v>
      </c>
      <c r="E187" s="162" t="s">
        <v>345</v>
      </c>
      <c r="F187" s="163" t="s">
        <v>346</v>
      </c>
      <c r="G187" s="164" t="s">
        <v>168</v>
      </c>
      <c r="H187" s="165">
        <v>298.03399999999999</v>
      </c>
      <c r="I187" s="166"/>
      <c r="J187" s="167">
        <f t="shared" si="20"/>
        <v>0</v>
      </c>
      <c r="K187" s="168"/>
      <c r="L187" s="169"/>
      <c r="M187" s="170" t="s">
        <v>1</v>
      </c>
      <c r="N187" s="171" t="s">
        <v>41</v>
      </c>
      <c r="P187" s="158">
        <f t="shared" si="21"/>
        <v>0</v>
      </c>
      <c r="Q187" s="158">
        <v>4.4999999999999997E-3</v>
      </c>
      <c r="R187" s="158">
        <f t="shared" si="22"/>
        <v>1.3411529999999998</v>
      </c>
      <c r="S187" s="158">
        <v>0</v>
      </c>
      <c r="T187" s="159">
        <f t="shared" si="23"/>
        <v>0</v>
      </c>
      <c r="AR187" s="160" t="s">
        <v>294</v>
      </c>
      <c r="AT187" s="160" t="s">
        <v>330</v>
      </c>
      <c r="AU187" s="160" t="s">
        <v>88</v>
      </c>
      <c r="AY187" s="13" t="s">
        <v>163</v>
      </c>
      <c r="BE187" s="96">
        <f t="shared" si="24"/>
        <v>0</v>
      </c>
      <c r="BF187" s="96">
        <f t="shared" si="25"/>
        <v>0</v>
      </c>
      <c r="BG187" s="96">
        <f t="shared" si="26"/>
        <v>0</v>
      </c>
      <c r="BH187" s="96">
        <f t="shared" si="27"/>
        <v>0</v>
      </c>
      <c r="BI187" s="96">
        <f t="shared" si="28"/>
        <v>0</v>
      </c>
      <c r="BJ187" s="13" t="s">
        <v>88</v>
      </c>
      <c r="BK187" s="96">
        <f t="shared" si="29"/>
        <v>0</v>
      </c>
      <c r="BL187" s="13" t="s">
        <v>228</v>
      </c>
      <c r="BM187" s="160" t="s">
        <v>347</v>
      </c>
    </row>
    <row r="188" spans="2:65" s="1" customFormat="1" ht="22.15" customHeight="1">
      <c r="B188" s="147"/>
      <c r="C188" s="148" t="s">
        <v>348</v>
      </c>
      <c r="D188" s="148" t="s">
        <v>165</v>
      </c>
      <c r="E188" s="149" t="s">
        <v>349</v>
      </c>
      <c r="F188" s="150" t="s">
        <v>350</v>
      </c>
      <c r="G188" s="151" t="s">
        <v>168</v>
      </c>
      <c r="H188" s="152">
        <v>41.460999999999999</v>
      </c>
      <c r="I188" s="153"/>
      <c r="J188" s="154">
        <f t="shared" si="20"/>
        <v>0</v>
      </c>
      <c r="K188" s="155"/>
      <c r="L188" s="29"/>
      <c r="M188" s="156" t="s">
        <v>1</v>
      </c>
      <c r="N188" s="157" t="s">
        <v>41</v>
      </c>
      <c r="P188" s="158">
        <f t="shared" si="21"/>
        <v>0</v>
      </c>
      <c r="Q188" s="158">
        <v>5.4226000000000003E-4</v>
      </c>
      <c r="R188" s="158">
        <f t="shared" si="22"/>
        <v>2.2482641859999999E-2</v>
      </c>
      <c r="S188" s="158">
        <v>0</v>
      </c>
      <c r="T188" s="159">
        <f t="shared" si="23"/>
        <v>0</v>
      </c>
      <c r="AR188" s="160" t="s">
        <v>228</v>
      </c>
      <c r="AT188" s="160" t="s">
        <v>165</v>
      </c>
      <c r="AU188" s="160" t="s">
        <v>88</v>
      </c>
      <c r="AY188" s="13" t="s">
        <v>163</v>
      </c>
      <c r="BE188" s="96">
        <f t="shared" si="24"/>
        <v>0</v>
      </c>
      <c r="BF188" s="96">
        <f t="shared" si="25"/>
        <v>0</v>
      </c>
      <c r="BG188" s="96">
        <f t="shared" si="26"/>
        <v>0</v>
      </c>
      <c r="BH188" s="96">
        <f t="shared" si="27"/>
        <v>0</v>
      </c>
      <c r="BI188" s="96">
        <f t="shared" si="28"/>
        <v>0</v>
      </c>
      <c r="BJ188" s="13" t="s">
        <v>88</v>
      </c>
      <c r="BK188" s="96">
        <f t="shared" si="29"/>
        <v>0</v>
      </c>
      <c r="BL188" s="13" t="s">
        <v>228</v>
      </c>
      <c r="BM188" s="160" t="s">
        <v>351</v>
      </c>
    </row>
    <row r="189" spans="2:65" s="1" customFormat="1" ht="34.9" customHeight="1">
      <c r="B189" s="147"/>
      <c r="C189" s="161" t="s">
        <v>352</v>
      </c>
      <c r="D189" s="161" t="s">
        <v>330</v>
      </c>
      <c r="E189" s="162" t="s">
        <v>345</v>
      </c>
      <c r="F189" s="163" t="s">
        <v>346</v>
      </c>
      <c r="G189" s="164" t="s">
        <v>168</v>
      </c>
      <c r="H189" s="165">
        <v>49.753</v>
      </c>
      <c r="I189" s="166"/>
      <c r="J189" s="167">
        <f t="shared" si="20"/>
        <v>0</v>
      </c>
      <c r="K189" s="168"/>
      <c r="L189" s="169"/>
      <c r="M189" s="170" t="s">
        <v>1</v>
      </c>
      <c r="N189" s="171" t="s">
        <v>41</v>
      </c>
      <c r="P189" s="158">
        <f t="shared" si="21"/>
        <v>0</v>
      </c>
      <c r="Q189" s="158">
        <v>4.4999999999999997E-3</v>
      </c>
      <c r="R189" s="158">
        <f t="shared" si="22"/>
        <v>0.22388849999999999</v>
      </c>
      <c r="S189" s="158">
        <v>0</v>
      </c>
      <c r="T189" s="159">
        <f t="shared" si="23"/>
        <v>0</v>
      </c>
      <c r="AR189" s="160" t="s">
        <v>294</v>
      </c>
      <c r="AT189" s="160" t="s">
        <v>330</v>
      </c>
      <c r="AU189" s="160" t="s">
        <v>88</v>
      </c>
      <c r="AY189" s="13" t="s">
        <v>163</v>
      </c>
      <c r="BE189" s="96">
        <f t="shared" si="24"/>
        <v>0</v>
      </c>
      <c r="BF189" s="96">
        <f t="shared" si="25"/>
        <v>0</v>
      </c>
      <c r="BG189" s="96">
        <f t="shared" si="26"/>
        <v>0</v>
      </c>
      <c r="BH189" s="96">
        <f t="shared" si="27"/>
        <v>0</v>
      </c>
      <c r="BI189" s="96">
        <f t="shared" si="28"/>
        <v>0</v>
      </c>
      <c r="BJ189" s="13" t="s">
        <v>88</v>
      </c>
      <c r="BK189" s="96">
        <f t="shared" si="29"/>
        <v>0</v>
      </c>
      <c r="BL189" s="13" t="s">
        <v>228</v>
      </c>
      <c r="BM189" s="160" t="s">
        <v>353</v>
      </c>
    </row>
    <row r="190" spans="2:65" s="1" customFormat="1" ht="30" customHeight="1">
      <c r="B190" s="147"/>
      <c r="C190" s="148" t="s">
        <v>354</v>
      </c>
      <c r="D190" s="148" t="s">
        <v>165</v>
      </c>
      <c r="E190" s="149" t="s">
        <v>355</v>
      </c>
      <c r="F190" s="150" t="s">
        <v>356</v>
      </c>
      <c r="G190" s="151" t="s">
        <v>168</v>
      </c>
      <c r="H190" s="152">
        <v>62.76</v>
      </c>
      <c r="I190" s="153"/>
      <c r="J190" s="154">
        <f t="shared" si="20"/>
        <v>0</v>
      </c>
      <c r="K190" s="155"/>
      <c r="L190" s="29"/>
      <c r="M190" s="156" t="s">
        <v>1</v>
      </c>
      <c r="N190" s="157" t="s">
        <v>41</v>
      </c>
      <c r="P190" s="158">
        <f t="shared" si="21"/>
        <v>0</v>
      </c>
      <c r="Q190" s="158">
        <v>1.58E-3</v>
      </c>
      <c r="R190" s="158">
        <f t="shared" si="22"/>
        <v>9.9160799999999993E-2</v>
      </c>
      <c r="S190" s="158">
        <v>0</v>
      </c>
      <c r="T190" s="159">
        <f t="shared" si="23"/>
        <v>0</v>
      </c>
      <c r="AR190" s="160" t="s">
        <v>228</v>
      </c>
      <c r="AT190" s="160" t="s">
        <v>165</v>
      </c>
      <c r="AU190" s="160" t="s">
        <v>88</v>
      </c>
      <c r="AY190" s="13" t="s">
        <v>163</v>
      </c>
      <c r="BE190" s="96">
        <f t="shared" si="24"/>
        <v>0</v>
      </c>
      <c r="BF190" s="96">
        <f t="shared" si="25"/>
        <v>0</v>
      </c>
      <c r="BG190" s="96">
        <f t="shared" si="26"/>
        <v>0</v>
      </c>
      <c r="BH190" s="96">
        <f t="shared" si="27"/>
        <v>0</v>
      </c>
      <c r="BI190" s="96">
        <f t="shared" si="28"/>
        <v>0</v>
      </c>
      <c r="BJ190" s="13" t="s">
        <v>88</v>
      </c>
      <c r="BK190" s="96">
        <f t="shared" si="29"/>
        <v>0</v>
      </c>
      <c r="BL190" s="13" t="s">
        <v>228</v>
      </c>
      <c r="BM190" s="160" t="s">
        <v>357</v>
      </c>
    </row>
    <row r="191" spans="2:65" s="1" customFormat="1" ht="30" customHeight="1">
      <c r="B191" s="147"/>
      <c r="C191" s="148" t="s">
        <v>358</v>
      </c>
      <c r="D191" s="148" t="s">
        <v>165</v>
      </c>
      <c r="E191" s="149" t="s">
        <v>359</v>
      </c>
      <c r="F191" s="150" t="s">
        <v>360</v>
      </c>
      <c r="G191" s="151" t="s">
        <v>168</v>
      </c>
      <c r="H191" s="152">
        <v>113.5</v>
      </c>
      <c r="I191" s="153"/>
      <c r="J191" s="154">
        <f t="shared" si="20"/>
        <v>0</v>
      </c>
      <c r="K191" s="155"/>
      <c r="L191" s="29"/>
      <c r="M191" s="156" t="s">
        <v>1</v>
      </c>
      <c r="N191" s="157" t="s">
        <v>41</v>
      </c>
      <c r="P191" s="158">
        <f t="shared" si="21"/>
        <v>0</v>
      </c>
      <c r="Q191" s="158">
        <v>1.73E-3</v>
      </c>
      <c r="R191" s="158">
        <f t="shared" si="22"/>
        <v>0.196355</v>
      </c>
      <c r="S191" s="158">
        <v>0</v>
      </c>
      <c r="T191" s="159">
        <f t="shared" si="23"/>
        <v>0</v>
      </c>
      <c r="AR191" s="160" t="s">
        <v>228</v>
      </c>
      <c r="AT191" s="160" t="s">
        <v>165</v>
      </c>
      <c r="AU191" s="160" t="s">
        <v>88</v>
      </c>
      <c r="AY191" s="13" t="s">
        <v>163</v>
      </c>
      <c r="BE191" s="96">
        <f t="shared" si="24"/>
        <v>0</v>
      </c>
      <c r="BF191" s="96">
        <f t="shared" si="25"/>
        <v>0</v>
      </c>
      <c r="BG191" s="96">
        <f t="shared" si="26"/>
        <v>0</v>
      </c>
      <c r="BH191" s="96">
        <f t="shared" si="27"/>
        <v>0</v>
      </c>
      <c r="BI191" s="96">
        <f t="shared" si="28"/>
        <v>0</v>
      </c>
      <c r="BJ191" s="13" t="s">
        <v>88</v>
      </c>
      <c r="BK191" s="96">
        <f t="shared" si="29"/>
        <v>0</v>
      </c>
      <c r="BL191" s="13" t="s">
        <v>228</v>
      </c>
      <c r="BM191" s="160" t="s">
        <v>361</v>
      </c>
    </row>
    <row r="192" spans="2:65" s="1" customFormat="1" ht="22.15" customHeight="1">
      <c r="B192" s="147"/>
      <c r="C192" s="148" t="s">
        <v>362</v>
      </c>
      <c r="D192" s="148" t="s">
        <v>165</v>
      </c>
      <c r="E192" s="149" t="s">
        <v>363</v>
      </c>
      <c r="F192" s="150" t="s">
        <v>364</v>
      </c>
      <c r="G192" s="151" t="s">
        <v>365</v>
      </c>
      <c r="H192" s="172"/>
      <c r="I192" s="153"/>
      <c r="J192" s="154">
        <f t="shared" si="20"/>
        <v>0</v>
      </c>
      <c r="K192" s="155"/>
      <c r="L192" s="29"/>
      <c r="M192" s="156" t="s">
        <v>1</v>
      </c>
      <c r="N192" s="157" t="s">
        <v>41</v>
      </c>
      <c r="P192" s="158">
        <f t="shared" si="21"/>
        <v>0</v>
      </c>
      <c r="Q192" s="158">
        <v>0</v>
      </c>
      <c r="R192" s="158">
        <f t="shared" si="22"/>
        <v>0</v>
      </c>
      <c r="S192" s="158">
        <v>0</v>
      </c>
      <c r="T192" s="159">
        <f t="shared" si="23"/>
        <v>0</v>
      </c>
      <c r="AR192" s="160" t="s">
        <v>228</v>
      </c>
      <c r="AT192" s="160" t="s">
        <v>165</v>
      </c>
      <c r="AU192" s="160" t="s">
        <v>88</v>
      </c>
      <c r="AY192" s="13" t="s">
        <v>163</v>
      </c>
      <c r="BE192" s="96">
        <f t="shared" si="24"/>
        <v>0</v>
      </c>
      <c r="BF192" s="96">
        <f t="shared" si="25"/>
        <v>0</v>
      </c>
      <c r="BG192" s="96">
        <f t="shared" si="26"/>
        <v>0</v>
      </c>
      <c r="BH192" s="96">
        <f t="shared" si="27"/>
        <v>0</v>
      </c>
      <c r="BI192" s="96">
        <f t="shared" si="28"/>
        <v>0</v>
      </c>
      <c r="BJ192" s="13" t="s">
        <v>88</v>
      </c>
      <c r="BK192" s="96">
        <f t="shared" si="29"/>
        <v>0</v>
      </c>
      <c r="BL192" s="13" t="s">
        <v>228</v>
      </c>
      <c r="BM192" s="160" t="s">
        <v>366</v>
      </c>
    </row>
    <row r="193" spans="2:65" s="11" customFormat="1" ht="22.9" customHeight="1">
      <c r="B193" s="135"/>
      <c r="D193" s="136" t="s">
        <v>74</v>
      </c>
      <c r="E193" s="145" t="s">
        <v>367</v>
      </c>
      <c r="F193" s="145" t="s">
        <v>368</v>
      </c>
      <c r="I193" s="138"/>
      <c r="J193" s="146">
        <f>BK193</f>
        <v>0</v>
      </c>
      <c r="L193" s="135"/>
      <c r="M193" s="140"/>
      <c r="P193" s="141">
        <f>SUM(P194:P201)</f>
        <v>0</v>
      </c>
      <c r="R193" s="141">
        <f>SUM(R194:R201)</f>
        <v>0.78259975000000004</v>
      </c>
      <c r="T193" s="142">
        <f>SUM(T194:T201)</f>
        <v>1.16622</v>
      </c>
      <c r="AR193" s="136" t="s">
        <v>88</v>
      </c>
      <c r="AT193" s="143" t="s">
        <v>74</v>
      </c>
      <c r="AU193" s="143" t="s">
        <v>82</v>
      </c>
      <c r="AY193" s="136" t="s">
        <v>163</v>
      </c>
      <c r="BK193" s="144">
        <f>SUM(BK194:BK201)</f>
        <v>0</v>
      </c>
    </row>
    <row r="194" spans="2:65" s="1" customFormat="1" ht="22.15" customHeight="1">
      <c r="B194" s="147"/>
      <c r="C194" s="148" t="s">
        <v>369</v>
      </c>
      <c r="D194" s="148" t="s">
        <v>165</v>
      </c>
      <c r="E194" s="149" t="s">
        <v>370</v>
      </c>
      <c r="F194" s="150" t="s">
        <v>371</v>
      </c>
      <c r="G194" s="151" t="s">
        <v>168</v>
      </c>
      <c r="H194" s="152">
        <v>259.16000000000003</v>
      </c>
      <c r="I194" s="153"/>
      <c r="J194" s="154">
        <f t="shared" ref="J194:J201" si="30">ROUND(I194*H194,2)</f>
        <v>0</v>
      </c>
      <c r="K194" s="155"/>
      <c r="L194" s="29"/>
      <c r="M194" s="156" t="s">
        <v>1</v>
      </c>
      <c r="N194" s="157" t="s">
        <v>41</v>
      </c>
      <c r="P194" s="158">
        <f t="shared" ref="P194:P201" si="31">O194*H194</f>
        <v>0</v>
      </c>
      <c r="Q194" s="158">
        <v>0</v>
      </c>
      <c r="R194" s="158">
        <f t="shared" ref="R194:R201" si="32">Q194*H194</f>
        <v>0</v>
      </c>
      <c r="S194" s="158">
        <v>4.4999999999999997E-3</v>
      </c>
      <c r="T194" s="159">
        <f t="shared" ref="T194:T201" si="33">S194*H194</f>
        <v>1.16622</v>
      </c>
      <c r="AR194" s="160" t="s">
        <v>228</v>
      </c>
      <c r="AT194" s="160" t="s">
        <v>165</v>
      </c>
      <c r="AU194" s="160" t="s">
        <v>88</v>
      </c>
      <c r="AY194" s="13" t="s">
        <v>163</v>
      </c>
      <c r="BE194" s="96">
        <f t="shared" ref="BE194:BE201" si="34">IF(N194="základná",J194,0)</f>
        <v>0</v>
      </c>
      <c r="BF194" s="96">
        <f t="shared" ref="BF194:BF201" si="35">IF(N194="znížená",J194,0)</f>
        <v>0</v>
      </c>
      <c r="BG194" s="96">
        <f t="shared" ref="BG194:BG201" si="36">IF(N194="zákl. prenesená",J194,0)</f>
        <v>0</v>
      </c>
      <c r="BH194" s="96">
        <f t="shared" ref="BH194:BH201" si="37">IF(N194="zníž. prenesená",J194,0)</f>
        <v>0</v>
      </c>
      <c r="BI194" s="96">
        <f t="shared" ref="BI194:BI201" si="38">IF(N194="nulová",J194,0)</f>
        <v>0</v>
      </c>
      <c r="BJ194" s="13" t="s">
        <v>88</v>
      </c>
      <c r="BK194" s="96">
        <f t="shared" ref="BK194:BK201" si="39">ROUND(I194*H194,2)</f>
        <v>0</v>
      </c>
      <c r="BL194" s="13" t="s">
        <v>228</v>
      </c>
      <c r="BM194" s="160" t="s">
        <v>372</v>
      </c>
    </row>
    <row r="195" spans="2:65" s="1" customFormat="1" ht="14.45" customHeight="1">
      <c r="B195" s="147"/>
      <c r="C195" s="148" t="s">
        <v>373</v>
      </c>
      <c r="D195" s="148" t="s">
        <v>165</v>
      </c>
      <c r="E195" s="149" t="s">
        <v>374</v>
      </c>
      <c r="F195" s="150" t="s">
        <v>375</v>
      </c>
      <c r="G195" s="151" t="s">
        <v>168</v>
      </c>
      <c r="H195" s="152">
        <v>259.16000000000003</v>
      </c>
      <c r="I195" s="153"/>
      <c r="J195" s="154">
        <f t="shared" si="30"/>
        <v>0</v>
      </c>
      <c r="K195" s="155"/>
      <c r="L195" s="29"/>
      <c r="M195" s="156" t="s">
        <v>1</v>
      </c>
      <c r="N195" s="157" t="s">
        <v>41</v>
      </c>
      <c r="P195" s="158">
        <f t="shared" si="31"/>
        <v>0</v>
      </c>
      <c r="Q195" s="158">
        <v>3.2499999999999998E-6</v>
      </c>
      <c r="R195" s="158">
        <f t="shared" si="32"/>
        <v>8.4227E-4</v>
      </c>
      <c r="S195" s="158">
        <v>0</v>
      </c>
      <c r="T195" s="159">
        <f t="shared" si="33"/>
        <v>0</v>
      </c>
      <c r="AR195" s="160" t="s">
        <v>228</v>
      </c>
      <c r="AT195" s="160" t="s">
        <v>165</v>
      </c>
      <c r="AU195" s="160" t="s">
        <v>88</v>
      </c>
      <c r="AY195" s="13" t="s">
        <v>163</v>
      </c>
      <c r="BE195" s="96">
        <f t="shared" si="34"/>
        <v>0</v>
      </c>
      <c r="BF195" s="96">
        <f t="shared" si="35"/>
        <v>0</v>
      </c>
      <c r="BG195" s="96">
        <f t="shared" si="36"/>
        <v>0</v>
      </c>
      <c r="BH195" s="96">
        <f t="shared" si="37"/>
        <v>0</v>
      </c>
      <c r="BI195" s="96">
        <f t="shared" si="38"/>
        <v>0</v>
      </c>
      <c r="BJ195" s="13" t="s">
        <v>88</v>
      </c>
      <c r="BK195" s="96">
        <f t="shared" si="39"/>
        <v>0</v>
      </c>
      <c r="BL195" s="13" t="s">
        <v>228</v>
      </c>
      <c r="BM195" s="160" t="s">
        <v>376</v>
      </c>
    </row>
    <row r="196" spans="2:65" s="1" customFormat="1" ht="19.899999999999999" customHeight="1">
      <c r="B196" s="147"/>
      <c r="C196" s="161" t="s">
        <v>377</v>
      </c>
      <c r="D196" s="161" t="s">
        <v>330</v>
      </c>
      <c r="E196" s="162" t="s">
        <v>378</v>
      </c>
      <c r="F196" s="163" t="s">
        <v>379</v>
      </c>
      <c r="G196" s="164" t="s">
        <v>168</v>
      </c>
      <c r="H196" s="165">
        <v>298.03399999999999</v>
      </c>
      <c r="I196" s="166"/>
      <c r="J196" s="167">
        <f t="shared" si="30"/>
        <v>0</v>
      </c>
      <c r="K196" s="168"/>
      <c r="L196" s="169"/>
      <c r="M196" s="170" t="s">
        <v>1</v>
      </c>
      <c r="N196" s="171" t="s">
        <v>41</v>
      </c>
      <c r="P196" s="158">
        <f t="shared" si="31"/>
        <v>0</v>
      </c>
      <c r="Q196" s="158">
        <v>1E-4</v>
      </c>
      <c r="R196" s="158">
        <f t="shared" si="32"/>
        <v>2.9803400000000001E-2</v>
      </c>
      <c r="S196" s="158">
        <v>0</v>
      </c>
      <c r="T196" s="159">
        <f t="shared" si="33"/>
        <v>0</v>
      </c>
      <c r="AR196" s="160" t="s">
        <v>294</v>
      </c>
      <c r="AT196" s="160" t="s">
        <v>330</v>
      </c>
      <c r="AU196" s="160" t="s">
        <v>88</v>
      </c>
      <c r="AY196" s="13" t="s">
        <v>163</v>
      </c>
      <c r="BE196" s="96">
        <f t="shared" si="34"/>
        <v>0</v>
      </c>
      <c r="BF196" s="96">
        <f t="shared" si="35"/>
        <v>0</v>
      </c>
      <c r="BG196" s="96">
        <f t="shared" si="36"/>
        <v>0</v>
      </c>
      <c r="BH196" s="96">
        <f t="shared" si="37"/>
        <v>0</v>
      </c>
      <c r="BI196" s="96">
        <f t="shared" si="38"/>
        <v>0</v>
      </c>
      <c r="BJ196" s="13" t="s">
        <v>88</v>
      </c>
      <c r="BK196" s="96">
        <f t="shared" si="39"/>
        <v>0</v>
      </c>
      <c r="BL196" s="13" t="s">
        <v>228</v>
      </c>
      <c r="BM196" s="160" t="s">
        <v>380</v>
      </c>
    </row>
    <row r="197" spans="2:65" s="1" customFormat="1" ht="22.15" customHeight="1">
      <c r="B197" s="147"/>
      <c r="C197" s="148" t="s">
        <v>381</v>
      </c>
      <c r="D197" s="148" t="s">
        <v>165</v>
      </c>
      <c r="E197" s="149" t="s">
        <v>382</v>
      </c>
      <c r="F197" s="150" t="s">
        <v>383</v>
      </c>
      <c r="G197" s="151" t="s">
        <v>168</v>
      </c>
      <c r="H197" s="152">
        <v>259.16000000000003</v>
      </c>
      <c r="I197" s="153"/>
      <c r="J197" s="154">
        <f t="shared" si="30"/>
        <v>0</v>
      </c>
      <c r="K197" s="155"/>
      <c r="L197" s="29"/>
      <c r="M197" s="156" t="s">
        <v>1</v>
      </c>
      <c r="N197" s="157" t="s">
        <v>41</v>
      </c>
      <c r="P197" s="158">
        <f t="shared" si="31"/>
        <v>0</v>
      </c>
      <c r="Q197" s="158">
        <v>0</v>
      </c>
      <c r="R197" s="158">
        <f t="shared" si="32"/>
        <v>0</v>
      </c>
      <c r="S197" s="158">
        <v>0</v>
      </c>
      <c r="T197" s="159">
        <f t="shared" si="33"/>
        <v>0</v>
      </c>
      <c r="AR197" s="160" t="s">
        <v>228</v>
      </c>
      <c r="AT197" s="160" t="s">
        <v>165</v>
      </c>
      <c r="AU197" s="160" t="s">
        <v>88</v>
      </c>
      <c r="AY197" s="13" t="s">
        <v>163</v>
      </c>
      <c r="BE197" s="96">
        <f t="shared" si="34"/>
        <v>0</v>
      </c>
      <c r="BF197" s="96">
        <f t="shared" si="35"/>
        <v>0</v>
      </c>
      <c r="BG197" s="96">
        <f t="shared" si="36"/>
        <v>0</v>
      </c>
      <c r="BH197" s="96">
        <f t="shared" si="37"/>
        <v>0</v>
      </c>
      <c r="BI197" s="96">
        <f t="shared" si="38"/>
        <v>0</v>
      </c>
      <c r="BJ197" s="13" t="s">
        <v>88</v>
      </c>
      <c r="BK197" s="96">
        <f t="shared" si="39"/>
        <v>0</v>
      </c>
      <c r="BL197" s="13" t="s">
        <v>228</v>
      </c>
      <c r="BM197" s="160" t="s">
        <v>384</v>
      </c>
    </row>
    <row r="198" spans="2:65" s="1" customFormat="1" ht="22.15" customHeight="1">
      <c r="B198" s="147"/>
      <c r="C198" s="161" t="s">
        <v>385</v>
      </c>
      <c r="D198" s="161" t="s">
        <v>330</v>
      </c>
      <c r="E198" s="162" t="s">
        <v>386</v>
      </c>
      <c r="F198" s="163" t="s">
        <v>387</v>
      </c>
      <c r="G198" s="164" t="s">
        <v>168</v>
      </c>
      <c r="H198" s="165">
        <v>200.328</v>
      </c>
      <c r="I198" s="166"/>
      <c r="J198" s="167">
        <f t="shared" si="30"/>
        <v>0</v>
      </c>
      <c r="K198" s="168"/>
      <c r="L198" s="169"/>
      <c r="M198" s="170" t="s">
        <v>1</v>
      </c>
      <c r="N198" s="171" t="s">
        <v>41</v>
      </c>
      <c r="P198" s="158">
        <f t="shared" si="31"/>
        <v>0</v>
      </c>
      <c r="Q198" s="158">
        <v>1.33E-3</v>
      </c>
      <c r="R198" s="158">
        <f t="shared" si="32"/>
        <v>0.26643623999999999</v>
      </c>
      <c r="S198" s="158">
        <v>0</v>
      </c>
      <c r="T198" s="159">
        <f t="shared" si="33"/>
        <v>0</v>
      </c>
      <c r="AR198" s="160" t="s">
        <v>294</v>
      </c>
      <c r="AT198" s="160" t="s">
        <v>330</v>
      </c>
      <c r="AU198" s="160" t="s">
        <v>88</v>
      </c>
      <c r="AY198" s="13" t="s">
        <v>163</v>
      </c>
      <c r="BE198" s="96">
        <f t="shared" si="34"/>
        <v>0</v>
      </c>
      <c r="BF198" s="96">
        <f t="shared" si="35"/>
        <v>0</v>
      </c>
      <c r="BG198" s="96">
        <f t="shared" si="36"/>
        <v>0</v>
      </c>
      <c r="BH198" s="96">
        <f t="shared" si="37"/>
        <v>0</v>
      </c>
      <c r="BI198" s="96">
        <f t="shared" si="38"/>
        <v>0</v>
      </c>
      <c r="BJ198" s="13" t="s">
        <v>88</v>
      </c>
      <c r="BK198" s="96">
        <f t="shared" si="39"/>
        <v>0</v>
      </c>
      <c r="BL198" s="13" t="s">
        <v>228</v>
      </c>
      <c r="BM198" s="160" t="s">
        <v>388</v>
      </c>
    </row>
    <row r="199" spans="2:65" s="1" customFormat="1" ht="22.15" customHeight="1">
      <c r="B199" s="147"/>
      <c r="C199" s="161" t="s">
        <v>389</v>
      </c>
      <c r="D199" s="161" t="s">
        <v>330</v>
      </c>
      <c r="E199" s="162" t="s">
        <v>390</v>
      </c>
      <c r="F199" s="163" t="s">
        <v>391</v>
      </c>
      <c r="G199" s="164" t="s">
        <v>168</v>
      </c>
      <c r="H199" s="165">
        <v>64.015000000000001</v>
      </c>
      <c r="I199" s="166"/>
      <c r="J199" s="167">
        <f t="shared" si="30"/>
        <v>0</v>
      </c>
      <c r="K199" s="168"/>
      <c r="L199" s="169"/>
      <c r="M199" s="170" t="s">
        <v>1</v>
      </c>
      <c r="N199" s="171" t="s">
        <v>41</v>
      </c>
      <c r="P199" s="158">
        <f t="shared" si="31"/>
        <v>0</v>
      </c>
      <c r="Q199" s="158">
        <v>1.06E-3</v>
      </c>
      <c r="R199" s="158">
        <f t="shared" si="32"/>
        <v>6.7855899999999997E-2</v>
      </c>
      <c r="S199" s="158">
        <v>0</v>
      </c>
      <c r="T199" s="159">
        <f t="shared" si="33"/>
        <v>0</v>
      </c>
      <c r="AR199" s="160" t="s">
        <v>294</v>
      </c>
      <c r="AT199" s="160" t="s">
        <v>330</v>
      </c>
      <c r="AU199" s="160" t="s">
        <v>88</v>
      </c>
      <c r="AY199" s="13" t="s">
        <v>163</v>
      </c>
      <c r="BE199" s="96">
        <f t="shared" si="34"/>
        <v>0</v>
      </c>
      <c r="BF199" s="96">
        <f t="shared" si="35"/>
        <v>0</v>
      </c>
      <c r="BG199" s="96">
        <f t="shared" si="36"/>
        <v>0</v>
      </c>
      <c r="BH199" s="96">
        <f t="shared" si="37"/>
        <v>0</v>
      </c>
      <c r="BI199" s="96">
        <f t="shared" si="38"/>
        <v>0</v>
      </c>
      <c r="BJ199" s="13" t="s">
        <v>88</v>
      </c>
      <c r="BK199" s="96">
        <f t="shared" si="39"/>
        <v>0</v>
      </c>
      <c r="BL199" s="13" t="s">
        <v>228</v>
      </c>
      <c r="BM199" s="160" t="s">
        <v>392</v>
      </c>
    </row>
    <row r="200" spans="2:65" s="1" customFormat="1" ht="34.9" customHeight="1">
      <c r="B200" s="147"/>
      <c r="C200" s="161" t="s">
        <v>393</v>
      </c>
      <c r="D200" s="161" t="s">
        <v>330</v>
      </c>
      <c r="E200" s="162" t="s">
        <v>394</v>
      </c>
      <c r="F200" s="163" t="s">
        <v>395</v>
      </c>
      <c r="G200" s="164" t="s">
        <v>168</v>
      </c>
      <c r="H200" s="165">
        <v>264.34300000000002</v>
      </c>
      <c r="I200" s="166"/>
      <c r="J200" s="167">
        <f t="shared" si="30"/>
        <v>0</v>
      </c>
      <c r="K200" s="168"/>
      <c r="L200" s="169"/>
      <c r="M200" s="170" t="s">
        <v>1</v>
      </c>
      <c r="N200" s="171" t="s">
        <v>41</v>
      </c>
      <c r="P200" s="158">
        <f t="shared" si="31"/>
        <v>0</v>
      </c>
      <c r="Q200" s="158">
        <v>1.58E-3</v>
      </c>
      <c r="R200" s="158">
        <f t="shared" si="32"/>
        <v>0.41766194000000001</v>
      </c>
      <c r="S200" s="158">
        <v>0</v>
      </c>
      <c r="T200" s="159">
        <f t="shared" si="33"/>
        <v>0</v>
      </c>
      <c r="AR200" s="160" t="s">
        <v>294</v>
      </c>
      <c r="AT200" s="160" t="s">
        <v>330</v>
      </c>
      <c r="AU200" s="160" t="s">
        <v>88</v>
      </c>
      <c r="AY200" s="13" t="s">
        <v>163</v>
      </c>
      <c r="BE200" s="96">
        <f t="shared" si="34"/>
        <v>0</v>
      </c>
      <c r="BF200" s="96">
        <f t="shared" si="35"/>
        <v>0</v>
      </c>
      <c r="BG200" s="96">
        <f t="shared" si="36"/>
        <v>0</v>
      </c>
      <c r="BH200" s="96">
        <f t="shared" si="37"/>
        <v>0</v>
      </c>
      <c r="BI200" s="96">
        <f t="shared" si="38"/>
        <v>0</v>
      </c>
      <c r="BJ200" s="13" t="s">
        <v>88</v>
      </c>
      <c r="BK200" s="96">
        <f t="shared" si="39"/>
        <v>0</v>
      </c>
      <c r="BL200" s="13" t="s">
        <v>228</v>
      </c>
      <c r="BM200" s="160" t="s">
        <v>396</v>
      </c>
    </row>
    <row r="201" spans="2:65" s="1" customFormat="1" ht="22.15" customHeight="1">
      <c r="B201" s="147"/>
      <c r="C201" s="148" t="s">
        <v>397</v>
      </c>
      <c r="D201" s="148" t="s">
        <v>165</v>
      </c>
      <c r="E201" s="149" t="s">
        <v>398</v>
      </c>
      <c r="F201" s="150" t="s">
        <v>399</v>
      </c>
      <c r="G201" s="151" t="s">
        <v>365</v>
      </c>
      <c r="H201" s="172"/>
      <c r="I201" s="153"/>
      <c r="J201" s="154">
        <f t="shared" si="30"/>
        <v>0</v>
      </c>
      <c r="K201" s="155"/>
      <c r="L201" s="29"/>
      <c r="M201" s="156" t="s">
        <v>1</v>
      </c>
      <c r="N201" s="157" t="s">
        <v>41</v>
      </c>
      <c r="P201" s="158">
        <f t="shared" si="31"/>
        <v>0</v>
      </c>
      <c r="Q201" s="158">
        <v>0</v>
      </c>
      <c r="R201" s="158">
        <f t="shared" si="32"/>
        <v>0</v>
      </c>
      <c r="S201" s="158">
        <v>0</v>
      </c>
      <c r="T201" s="159">
        <f t="shared" si="33"/>
        <v>0</v>
      </c>
      <c r="AR201" s="160" t="s">
        <v>228</v>
      </c>
      <c r="AT201" s="160" t="s">
        <v>165</v>
      </c>
      <c r="AU201" s="160" t="s">
        <v>88</v>
      </c>
      <c r="AY201" s="13" t="s">
        <v>163</v>
      </c>
      <c r="BE201" s="96">
        <f t="shared" si="34"/>
        <v>0</v>
      </c>
      <c r="BF201" s="96">
        <f t="shared" si="35"/>
        <v>0</v>
      </c>
      <c r="BG201" s="96">
        <f t="shared" si="36"/>
        <v>0</v>
      </c>
      <c r="BH201" s="96">
        <f t="shared" si="37"/>
        <v>0</v>
      </c>
      <c r="BI201" s="96">
        <f t="shared" si="38"/>
        <v>0</v>
      </c>
      <c r="BJ201" s="13" t="s">
        <v>88</v>
      </c>
      <c r="BK201" s="96">
        <f t="shared" si="39"/>
        <v>0</v>
      </c>
      <c r="BL201" s="13" t="s">
        <v>228</v>
      </c>
      <c r="BM201" s="160" t="s">
        <v>400</v>
      </c>
    </row>
    <row r="202" spans="2:65" s="11" customFormat="1" ht="22.9" customHeight="1">
      <c r="B202" s="135"/>
      <c r="D202" s="136" t="s">
        <v>74</v>
      </c>
      <c r="E202" s="145" t="s">
        <v>401</v>
      </c>
      <c r="F202" s="145" t="s">
        <v>402</v>
      </c>
      <c r="I202" s="138"/>
      <c r="J202" s="146">
        <f>BK202</f>
        <v>0</v>
      </c>
      <c r="L202" s="135"/>
      <c r="M202" s="140"/>
      <c r="P202" s="141">
        <f>SUM(P203:P211)</f>
        <v>0</v>
      </c>
      <c r="R202" s="141">
        <f>SUM(R203:R211)</f>
        <v>0.236621472</v>
      </c>
      <c r="T202" s="142">
        <f>SUM(T203:T211)</f>
        <v>0</v>
      </c>
      <c r="AR202" s="136" t="s">
        <v>88</v>
      </c>
      <c r="AT202" s="143" t="s">
        <v>74</v>
      </c>
      <c r="AU202" s="143" t="s">
        <v>82</v>
      </c>
      <c r="AY202" s="136" t="s">
        <v>163</v>
      </c>
      <c r="BK202" s="144">
        <f>SUM(BK203:BK211)</f>
        <v>0</v>
      </c>
    </row>
    <row r="203" spans="2:65" s="1" customFormat="1" ht="14.45" customHeight="1">
      <c r="B203" s="147"/>
      <c r="C203" s="148" t="s">
        <v>403</v>
      </c>
      <c r="D203" s="148" t="s">
        <v>165</v>
      </c>
      <c r="E203" s="149" t="s">
        <v>404</v>
      </c>
      <c r="F203" s="150" t="s">
        <v>405</v>
      </c>
      <c r="G203" s="151" t="s">
        <v>255</v>
      </c>
      <c r="H203" s="152">
        <v>6</v>
      </c>
      <c r="I203" s="153"/>
      <c r="J203" s="154">
        <f t="shared" ref="J203:J211" si="40">ROUND(I203*H203,2)</f>
        <v>0</v>
      </c>
      <c r="K203" s="155"/>
      <c r="L203" s="29"/>
      <c r="M203" s="156" t="s">
        <v>1</v>
      </c>
      <c r="N203" s="157" t="s">
        <v>41</v>
      </c>
      <c r="P203" s="158">
        <f t="shared" ref="P203:P211" si="41">O203*H203</f>
        <v>0</v>
      </c>
      <c r="Q203" s="158">
        <v>0</v>
      </c>
      <c r="R203" s="158">
        <f t="shared" ref="R203:R211" si="42">Q203*H203</f>
        <v>0</v>
      </c>
      <c r="S203" s="158">
        <v>0</v>
      </c>
      <c r="T203" s="159">
        <f t="shared" ref="T203:T211" si="43">S203*H203</f>
        <v>0</v>
      </c>
      <c r="AR203" s="160" t="s">
        <v>228</v>
      </c>
      <c r="AT203" s="160" t="s">
        <v>165</v>
      </c>
      <c r="AU203" s="160" t="s">
        <v>88</v>
      </c>
      <c r="AY203" s="13" t="s">
        <v>163</v>
      </c>
      <c r="BE203" s="96">
        <f t="shared" ref="BE203:BE211" si="44">IF(N203="základná",J203,0)</f>
        <v>0</v>
      </c>
      <c r="BF203" s="96">
        <f t="shared" ref="BF203:BF211" si="45">IF(N203="znížená",J203,0)</f>
        <v>0</v>
      </c>
      <c r="BG203" s="96">
        <f t="shared" ref="BG203:BG211" si="46">IF(N203="zákl. prenesená",J203,0)</f>
        <v>0</v>
      </c>
      <c r="BH203" s="96">
        <f t="shared" ref="BH203:BH211" si="47">IF(N203="zníž. prenesená",J203,0)</f>
        <v>0</v>
      </c>
      <c r="BI203" s="96">
        <f t="shared" ref="BI203:BI211" si="48">IF(N203="nulová",J203,0)</f>
        <v>0</v>
      </c>
      <c r="BJ203" s="13" t="s">
        <v>88</v>
      </c>
      <c r="BK203" s="96">
        <f t="shared" ref="BK203:BK211" si="49">ROUND(I203*H203,2)</f>
        <v>0</v>
      </c>
      <c r="BL203" s="13" t="s">
        <v>228</v>
      </c>
      <c r="BM203" s="160" t="s">
        <v>406</v>
      </c>
    </row>
    <row r="204" spans="2:65" s="1" customFormat="1" ht="14.45" customHeight="1">
      <c r="B204" s="147"/>
      <c r="C204" s="161" t="s">
        <v>407</v>
      </c>
      <c r="D204" s="161" t="s">
        <v>330</v>
      </c>
      <c r="E204" s="162" t="s">
        <v>408</v>
      </c>
      <c r="F204" s="163" t="s">
        <v>409</v>
      </c>
      <c r="G204" s="164" t="s">
        <v>255</v>
      </c>
      <c r="H204" s="165">
        <v>6</v>
      </c>
      <c r="I204" s="166"/>
      <c r="J204" s="167">
        <f t="shared" si="40"/>
        <v>0</v>
      </c>
      <c r="K204" s="168"/>
      <c r="L204" s="169"/>
      <c r="M204" s="170" t="s">
        <v>1</v>
      </c>
      <c r="N204" s="171" t="s">
        <v>41</v>
      </c>
      <c r="P204" s="158">
        <f t="shared" si="41"/>
        <v>0</v>
      </c>
      <c r="Q204" s="158">
        <v>5.28E-3</v>
      </c>
      <c r="R204" s="158">
        <f t="shared" si="42"/>
        <v>3.168E-2</v>
      </c>
      <c r="S204" s="158">
        <v>0</v>
      </c>
      <c r="T204" s="159">
        <f t="shared" si="43"/>
        <v>0</v>
      </c>
      <c r="AR204" s="160" t="s">
        <v>294</v>
      </c>
      <c r="AT204" s="160" t="s">
        <v>330</v>
      </c>
      <c r="AU204" s="160" t="s">
        <v>88</v>
      </c>
      <c r="AY204" s="13" t="s">
        <v>163</v>
      </c>
      <c r="BE204" s="96">
        <f t="shared" si="44"/>
        <v>0</v>
      </c>
      <c r="BF204" s="96">
        <f t="shared" si="45"/>
        <v>0</v>
      </c>
      <c r="BG204" s="96">
        <f t="shared" si="46"/>
        <v>0</v>
      </c>
      <c r="BH204" s="96">
        <f t="shared" si="47"/>
        <v>0</v>
      </c>
      <c r="BI204" s="96">
        <f t="shared" si="48"/>
        <v>0</v>
      </c>
      <c r="BJ204" s="13" t="s">
        <v>88</v>
      </c>
      <c r="BK204" s="96">
        <f t="shared" si="49"/>
        <v>0</v>
      </c>
      <c r="BL204" s="13" t="s">
        <v>228</v>
      </c>
      <c r="BM204" s="160" t="s">
        <v>410</v>
      </c>
    </row>
    <row r="205" spans="2:65" s="1" customFormat="1" ht="34.9" customHeight="1">
      <c r="B205" s="147"/>
      <c r="C205" s="148" t="s">
        <v>411</v>
      </c>
      <c r="D205" s="148" t="s">
        <v>165</v>
      </c>
      <c r="E205" s="149" t="s">
        <v>412</v>
      </c>
      <c r="F205" s="150" t="s">
        <v>413</v>
      </c>
      <c r="G205" s="151" t="s">
        <v>168</v>
      </c>
      <c r="H205" s="152">
        <v>7.26</v>
      </c>
      <c r="I205" s="153"/>
      <c r="J205" s="154">
        <f t="shared" si="40"/>
        <v>0</v>
      </c>
      <c r="K205" s="155"/>
      <c r="L205" s="29"/>
      <c r="M205" s="156" t="s">
        <v>1</v>
      </c>
      <c r="N205" s="157" t="s">
        <v>41</v>
      </c>
      <c r="P205" s="158">
        <f t="shared" si="41"/>
        <v>0</v>
      </c>
      <c r="Q205" s="158">
        <v>1.8500000000000001E-3</v>
      </c>
      <c r="R205" s="158">
        <f t="shared" si="42"/>
        <v>1.3431E-2</v>
      </c>
      <c r="S205" s="158">
        <v>0</v>
      </c>
      <c r="T205" s="159">
        <f t="shared" si="43"/>
        <v>0</v>
      </c>
      <c r="AR205" s="160" t="s">
        <v>228</v>
      </c>
      <c r="AT205" s="160" t="s">
        <v>165</v>
      </c>
      <c r="AU205" s="160" t="s">
        <v>88</v>
      </c>
      <c r="AY205" s="13" t="s">
        <v>163</v>
      </c>
      <c r="BE205" s="96">
        <f t="shared" si="44"/>
        <v>0</v>
      </c>
      <c r="BF205" s="96">
        <f t="shared" si="45"/>
        <v>0</v>
      </c>
      <c r="BG205" s="96">
        <f t="shared" si="46"/>
        <v>0</v>
      </c>
      <c r="BH205" s="96">
        <f t="shared" si="47"/>
        <v>0</v>
      </c>
      <c r="BI205" s="96">
        <f t="shared" si="48"/>
        <v>0</v>
      </c>
      <c r="BJ205" s="13" t="s">
        <v>88</v>
      </c>
      <c r="BK205" s="96">
        <f t="shared" si="49"/>
        <v>0</v>
      </c>
      <c r="BL205" s="13" t="s">
        <v>228</v>
      </c>
      <c r="BM205" s="160" t="s">
        <v>414</v>
      </c>
    </row>
    <row r="206" spans="2:65" s="1" customFormat="1" ht="22.15" customHeight="1">
      <c r="B206" s="147"/>
      <c r="C206" s="161" t="s">
        <v>415</v>
      </c>
      <c r="D206" s="161" t="s">
        <v>330</v>
      </c>
      <c r="E206" s="162" t="s">
        <v>416</v>
      </c>
      <c r="F206" s="163" t="s">
        <v>417</v>
      </c>
      <c r="G206" s="164" t="s">
        <v>168</v>
      </c>
      <c r="H206" s="165">
        <v>3.476</v>
      </c>
      <c r="I206" s="166"/>
      <c r="J206" s="167">
        <f t="shared" si="40"/>
        <v>0</v>
      </c>
      <c r="K206" s="168"/>
      <c r="L206" s="169"/>
      <c r="M206" s="170" t="s">
        <v>1</v>
      </c>
      <c r="N206" s="171" t="s">
        <v>41</v>
      </c>
      <c r="P206" s="158">
        <f t="shared" si="41"/>
        <v>0</v>
      </c>
      <c r="Q206" s="158">
        <v>1.7399999999999999E-2</v>
      </c>
      <c r="R206" s="158">
        <f t="shared" si="42"/>
        <v>6.0482399999999999E-2</v>
      </c>
      <c r="S206" s="158">
        <v>0</v>
      </c>
      <c r="T206" s="159">
        <f t="shared" si="43"/>
        <v>0</v>
      </c>
      <c r="AR206" s="160" t="s">
        <v>294</v>
      </c>
      <c r="AT206" s="160" t="s">
        <v>330</v>
      </c>
      <c r="AU206" s="160" t="s">
        <v>88</v>
      </c>
      <c r="AY206" s="13" t="s">
        <v>163</v>
      </c>
      <c r="BE206" s="96">
        <f t="shared" si="44"/>
        <v>0</v>
      </c>
      <c r="BF206" s="96">
        <f t="shared" si="45"/>
        <v>0</v>
      </c>
      <c r="BG206" s="96">
        <f t="shared" si="46"/>
        <v>0</v>
      </c>
      <c r="BH206" s="96">
        <f t="shared" si="47"/>
        <v>0</v>
      </c>
      <c r="BI206" s="96">
        <f t="shared" si="48"/>
        <v>0</v>
      </c>
      <c r="BJ206" s="13" t="s">
        <v>88</v>
      </c>
      <c r="BK206" s="96">
        <f t="shared" si="49"/>
        <v>0</v>
      </c>
      <c r="BL206" s="13" t="s">
        <v>228</v>
      </c>
      <c r="BM206" s="160" t="s">
        <v>418</v>
      </c>
    </row>
    <row r="207" spans="2:65" s="1" customFormat="1" ht="22.15" customHeight="1">
      <c r="B207" s="147"/>
      <c r="C207" s="161" t="s">
        <v>419</v>
      </c>
      <c r="D207" s="161" t="s">
        <v>330</v>
      </c>
      <c r="E207" s="162" t="s">
        <v>420</v>
      </c>
      <c r="F207" s="163" t="s">
        <v>417</v>
      </c>
      <c r="G207" s="164" t="s">
        <v>168</v>
      </c>
      <c r="H207" s="165">
        <v>4.1479999999999997</v>
      </c>
      <c r="I207" s="166"/>
      <c r="J207" s="167">
        <f t="shared" si="40"/>
        <v>0</v>
      </c>
      <c r="K207" s="168"/>
      <c r="L207" s="169"/>
      <c r="M207" s="170" t="s">
        <v>1</v>
      </c>
      <c r="N207" s="171" t="s">
        <v>41</v>
      </c>
      <c r="P207" s="158">
        <f t="shared" si="41"/>
        <v>0</v>
      </c>
      <c r="Q207" s="158">
        <v>1.7399999999999999E-2</v>
      </c>
      <c r="R207" s="158">
        <f t="shared" si="42"/>
        <v>7.2175199999999995E-2</v>
      </c>
      <c r="S207" s="158">
        <v>0</v>
      </c>
      <c r="T207" s="159">
        <f t="shared" si="43"/>
        <v>0</v>
      </c>
      <c r="AR207" s="160" t="s">
        <v>294</v>
      </c>
      <c r="AT207" s="160" t="s">
        <v>330</v>
      </c>
      <c r="AU207" s="160" t="s">
        <v>88</v>
      </c>
      <c r="AY207" s="13" t="s">
        <v>163</v>
      </c>
      <c r="BE207" s="96">
        <f t="shared" si="44"/>
        <v>0</v>
      </c>
      <c r="BF207" s="96">
        <f t="shared" si="45"/>
        <v>0</v>
      </c>
      <c r="BG207" s="96">
        <f t="shared" si="46"/>
        <v>0</v>
      </c>
      <c r="BH207" s="96">
        <f t="shared" si="47"/>
        <v>0</v>
      </c>
      <c r="BI207" s="96">
        <f t="shared" si="48"/>
        <v>0</v>
      </c>
      <c r="BJ207" s="13" t="s">
        <v>88</v>
      </c>
      <c r="BK207" s="96">
        <f t="shared" si="49"/>
        <v>0</v>
      </c>
      <c r="BL207" s="13" t="s">
        <v>228</v>
      </c>
      <c r="BM207" s="160" t="s">
        <v>421</v>
      </c>
    </row>
    <row r="208" spans="2:65" s="1" customFormat="1" ht="34.9" customHeight="1">
      <c r="B208" s="147"/>
      <c r="C208" s="148" t="s">
        <v>422</v>
      </c>
      <c r="D208" s="148" t="s">
        <v>165</v>
      </c>
      <c r="E208" s="149" t="s">
        <v>423</v>
      </c>
      <c r="F208" s="150" t="s">
        <v>424</v>
      </c>
      <c r="G208" s="151" t="s">
        <v>168</v>
      </c>
      <c r="H208" s="152">
        <v>3.6</v>
      </c>
      <c r="I208" s="153"/>
      <c r="J208" s="154">
        <f t="shared" si="40"/>
        <v>0</v>
      </c>
      <c r="K208" s="155"/>
      <c r="L208" s="29"/>
      <c r="M208" s="156" t="s">
        <v>1</v>
      </c>
      <c r="N208" s="157" t="s">
        <v>41</v>
      </c>
      <c r="P208" s="158">
        <f t="shared" si="41"/>
        <v>0</v>
      </c>
      <c r="Q208" s="158">
        <v>1.8480199999999999E-3</v>
      </c>
      <c r="R208" s="158">
        <f t="shared" si="42"/>
        <v>6.6528719999999998E-3</v>
      </c>
      <c r="S208" s="158">
        <v>0</v>
      </c>
      <c r="T208" s="159">
        <f t="shared" si="43"/>
        <v>0</v>
      </c>
      <c r="AR208" s="160" t="s">
        <v>228</v>
      </c>
      <c r="AT208" s="160" t="s">
        <v>165</v>
      </c>
      <c r="AU208" s="160" t="s">
        <v>88</v>
      </c>
      <c r="AY208" s="13" t="s">
        <v>163</v>
      </c>
      <c r="BE208" s="96">
        <f t="shared" si="44"/>
        <v>0</v>
      </c>
      <c r="BF208" s="96">
        <f t="shared" si="45"/>
        <v>0</v>
      </c>
      <c r="BG208" s="96">
        <f t="shared" si="46"/>
        <v>0</v>
      </c>
      <c r="BH208" s="96">
        <f t="shared" si="47"/>
        <v>0</v>
      </c>
      <c r="BI208" s="96">
        <f t="shared" si="48"/>
        <v>0</v>
      </c>
      <c r="BJ208" s="13" t="s">
        <v>88</v>
      </c>
      <c r="BK208" s="96">
        <f t="shared" si="49"/>
        <v>0</v>
      </c>
      <c r="BL208" s="13" t="s">
        <v>228</v>
      </c>
      <c r="BM208" s="160" t="s">
        <v>425</v>
      </c>
    </row>
    <row r="209" spans="2:65" s="1" customFormat="1" ht="22.15" customHeight="1">
      <c r="B209" s="147"/>
      <c r="C209" s="161" t="s">
        <v>426</v>
      </c>
      <c r="D209" s="161" t="s">
        <v>330</v>
      </c>
      <c r="E209" s="162" t="s">
        <v>427</v>
      </c>
      <c r="F209" s="163" t="s">
        <v>428</v>
      </c>
      <c r="G209" s="164" t="s">
        <v>429</v>
      </c>
      <c r="H209" s="165">
        <v>1</v>
      </c>
      <c r="I209" s="166"/>
      <c r="J209" s="167">
        <f t="shared" si="40"/>
        <v>0</v>
      </c>
      <c r="K209" s="168"/>
      <c r="L209" s="169"/>
      <c r="M209" s="170" t="s">
        <v>1</v>
      </c>
      <c r="N209" s="171" t="s">
        <v>41</v>
      </c>
      <c r="P209" s="158">
        <f t="shared" si="41"/>
        <v>0</v>
      </c>
      <c r="Q209" s="158">
        <v>1.7399999999999999E-2</v>
      </c>
      <c r="R209" s="158">
        <f t="shared" si="42"/>
        <v>1.7399999999999999E-2</v>
      </c>
      <c r="S209" s="158">
        <v>0</v>
      </c>
      <c r="T209" s="159">
        <f t="shared" si="43"/>
        <v>0</v>
      </c>
      <c r="AR209" s="160" t="s">
        <v>294</v>
      </c>
      <c r="AT209" s="160" t="s">
        <v>330</v>
      </c>
      <c r="AU209" s="160" t="s">
        <v>88</v>
      </c>
      <c r="AY209" s="13" t="s">
        <v>163</v>
      </c>
      <c r="BE209" s="96">
        <f t="shared" si="44"/>
        <v>0</v>
      </c>
      <c r="BF209" s="96">
        <f t="shared" si="45"/>
        <v>0</v>
      </c>
      <c r="BG209" s="96">
        <f t="shared" si="46"/>
        <v>0</v>
      </c>
      <c r="BH209" s="96">
        <f t="shared" si="47"/>
        <v>0</v>
      </c>
      <c r="BI209" s="96">
        <f t="shared" si="48"/>
        <v>0</v>
      </c>
      <c r="BJ209" s="13" t="s">
        <v>88</v>
      </c>
      <c r="BK209" s="96">
        <f t="shared" si="49"/>
        <v>0</v>
      </c>
      <c r="BL209" s="13" t="s">
        <v>228</v>
      </c>
      <c r="BM209" s="160" t="s">
        <v>430</v>
      </c>
    </row>
    <row r="210" spans="2:65" s="1" customFormat="1" ht="22.15" customHeight="1">
      <c r="B210" s="147"/>
      <c r="C210" s="161" t="s">
        <v>431</v>
      </c>
      <c r="D210" s="161" t="s">
        <v>330</v>
      </c>
      <c r="E210" s="162" t="s">
        <v>432</v>
      </c>
      <c r="F210" s="163" t="s">
        <v>428</v>
      </c>
      <c r="G210" s="164" t="s">
        <v>429</v>
      </c>
      <c r="H210" s="165">
        <v>2</v>
      </c>
      <c r="I210" s="166"/>
      <c r="J210" s="167">
        <f t="shared" si="40"/>
        <v>0</v>
      </c>
      <c r="K210" s="168"/>
      <c r="L210" s="169"/>
      <c r="M210" s="170" t="s">
        <v>1</v>
      </c>
      <c r="N210" s="171" t="s">
        <v>41</v>
      </c>
      <c r="P210" s="158">
        <f t="shared" si="41"/>
        <v>0</v>
      </c>
      <c r="Q210" s="158">
        <v>1.7399999999999999E-2</v>
      </c>
      <c r="R210" s="158">
        <f t="shared" si="42"/>
        <v>3.4799999999999998E-2</v>
      </c>
      <c r="S210" s="158">
        <v>0</v>
      </c>
      <c r="T210" s="159">
        <f t="shared" si="43"/>
        <v>0</v>
      </c>
      <c r="AR210" s="160" t="s">
        <v>294</v>
      </c>
      <c r="AT210" s="160" t="s">
        <v>330</v>
      </c>
      <c r="AU210" s="160" t="s">
        <v>88</v>
      </c>
      <c r="AY210" s="13" t="s">
        <v>163</v>
      </c>
      <c r="BE210" s="96">
        <f t="shared" si="44"/>
        <v>0</v>
      </c>
      <c r="BF210" s="96">
        <f t="shared" si="45"/>
        <v>0</v>
      </c>
      <c r="BG210" s="96">
        <f t="shared" si="46"/>
        <v>0</v>
      </c>
      <c r="BH210" s="96">
        <f t="shared" si="47"/>
        <v>0</v>
      </c>
      <c r="BI210" s="96">
        <f t="shared" si="48"/>
        <v>0</v>
      </c>
      <c r="BJ210" s="13" t="s">
        <v>88</v>
      </c>
      <c r="BK210" s="96">
        <f t="shared" si="49"/>
        <v>0</v>
      </c>
      <c r="BL210" s="13" t="s">
        <v>228</v>
      </c>
      <c r="BM210" s="160" t="s">
        <v>433</v>
      </c>
    </row>
    <row r="211" spans="2:65" s="1" customFormat="1" ht="22.15" customHeight="1">
      <c r="B211" s="147"/>
      <c r="C211" s="148" t="s">
        <v>434</v>
      </c>
      <c r="D211" s="148" t="s">
        <v>165</v>
      </c>
      <c r="E211" s="149" t="s">
        <v>435</v>
      </c>
      <c r="F211" s="150" t="s">
        <v>436</v>
      </c>
      <c r="G211" s="151" t="s">
        <v>365</v>
      </c>
      <c r="H211" s="172"/>
      <c r="I211" s="153"/>
      <c r="J211" s="154">
        <f t="shared" si="40"/>
        <v>0</v>
      </c>
      <c r="K211" s="155"/>
      <c r="L211" s="29"/>
      <c r="M211" s="156" t="s">
        <v>1</v>
      </c>
      <c r="N211" s="157" t="s">
        <v>41</v>
      </c>
      <c r="P211" s="158">
        <f t="shared" si="41"/>
        <v>0</v>
      </c>
      <c r="Q211" s="158">
        <v>0</v>
      </c>
      <c r="R211" s="158">
        <f t="shared" si="42"/>
        <v>0</v>
      </c>
      <c r="S211" s="158">
        <v>0</v>
      </c>
      <c r="T211" s="159">
        <f t="shared" si="43"/>
        <v>0</v>
      </c>
      <c r="AR211" s="160" t="s">
        <v>228</v>
      </c>
      <c r="AT211" s="160" t="s">
        <v>165</v>
      </c>
      <c r="AU211" s="160" t="s">
        <v>88</v>
      </c>
      <c r="AY211" s="13" t="s">
        <v>163</v>
      </c>
      <c r="BE211" s="96">
        <f t="shared" si="44"/>
        <v>0</v>
      </c>
      <c r="BF211" s="96">
        <f t="shared" si="45"/>
        <v>0</v>
      </c>
      <c r="BG211" s="96">
        <f t="shared" si="46"/>
        <v>0</v>
      </c>
      <c r="BH211" s="96">
        <f t="shared" si="47"/>
        <v>0</v>
      </c>
      <c r="BI211" s="96">
        <f t="shared" si="48"/>
        <v>0</v>
      </c>
      <c r="BJ211" s="13" t="s">
        <v>88</v>
      </c>
      <c r="BK211" s="96">
        <f t="shared" si="49"/>
        <v>0</v>
      </c>
      <c r="BL211" s="13" t="s">
        <v>228</v>
      </c>
      <c r="BM211" s="160" t="s">
        <v>437</v>
      </c>
    </row>
    <row r="212" spans="2:65" s="11" customFormat="1" ht="22.9" customHeight="1">
      <c r="B212" s="135"/>
      <c r="D212" s="136" t="s">
        <v>74</v>
      </c>
      <c r="E212" s="145" t="s">
        <v>438</v>
      </c>
      <c r="F212" s="145" t="s">
        <v>439</v>
      </c>
      <c r="I212" s="138"/>
      <c r="J212" s="146">
        <f>BK212</f>
        <v>0</v>
      </c>
      <c r="L212" s="135"/>
      <c r="M212" s="140"/>
      <c r="P212" s="141">
        <f>SUM(P213:P218)</f>
        <v>0</v>
      </c>
      <c r="R212" s="141">
        <f>SUM(R213:R218)</f>
        <v>3.7908678690400004</v>
      </c>
      <c r="T212" s="142">
        <f>SUM(T213:T218)</f>
        <v>0.64229616</v>
      </c>
      <c r="AR212" s="136" t="s">
        <v>88</v>
      </c>
      <c r="AT212" s="143" t="s">
        <v>74</v>
      </c>
      <c r="AU212" s="143" t="s">
        <v>82</v>
      </c>
      <c r="AY212" s="136" t="s">
        <v>163</v>
      </c>
      <c r="BK212" s="144">
        <f>SUM(BK213:BK218)</f>
        <v>0</v>
      </c>
    </row>
    <row r="213" spans="2:65" s="1" customFormat="1" ht="34.9" customHeight="1">
      <c r="B213" s="147"/>
      <c r="C213" s="148" t="s">
        <v>440</v>
      </c>
      <c r="D213" s="148" t="s">
        <v>165</v>
      </c>
      <c r="E213" s="149" t="s">
        <v>441</v>
      </c>
      <c r="F213" s="150" t="s">
        <v>442</v>
      </c>
      <c r="G213" s="151" t="s">
        <v>168</v>
      </c>
      <c r="H213" s="152">
        <v>36.340000000000003</v>
      </c>
      <c r="I213" s="153"/>
      <c r="J213" s="154">
        <f t="shared" ref="J213:J218" si="50">ROUND(I213*H213,2)</f>
        <v>0</v>
      </c>
      <c r="K213" s="155"/>
      <c r="L213" s="29"/>
      <c r="M213" s="156" t="s">
        <v>1</v>
      </c>
      <c r="N213" s="157" t="s">
        <v>41</v>
      </c>
      <c r="P213" s="158">
        <f t="shared" ref="P213:P218" si="51">O213*H213</f>
        <v>0</v>
      </c>
      <c r="Q213" s="158">
        <v>4.370512E-2</v>
      </c>
      <c r="R213" s="158">
        <f t="shared" ref="R213:R218" si="52">Q213*H213</f>
        <v>1.5882440608000001</v>
      </c>
      <c r="S213" s="158">
        <v>0</v>
      </c>
      <c r="T213" s="159">
        <f t="shared" ref="T213:T218" si="53">S213*H213</f>
        <v>0</v>
      </c>
      <c r="AR213" s="160" t="s">
        <v>228</v>
      </c>
      <c r="AT213" s="160" t="s">
        <v>165</v>
      </c>
      <c r="AU213" s="160" t="s">
        <v>88</v>
      </c>
      <c r="AY213" s="13" t="s">
        <v>163</v>
      </c>
      <c r="BE213" s="96">
        <f t="shared" ref="BE213:BE218" si="54">IF(N213="základná",J213,0)</f>
        <v>0</v>
      </c>
      <c r="BF213" s="96">
        <f t="shared" ref="BF213:BF218" si="55">IF(N213="znížená",J213,0)</f>
        <v>0</v>
      </c>
      <c r="BG213" s="96">
        <f t="shared" ref="BG213:BG218" si="56">IF(N213="zákl. prenesená",J213,0)</f>
        <v>0</v>
      </c>
      <c r="BH213" s="96">
        <f t="shared" ref="BH213:BH218" si="57">IF(N213="zníž. prenesená",J213,0)</f>
        <v>0</v>
      </c>
      <c r="BI213" s="96">
        <f t="shared" ref="BI213:BI218" si="58">IF(N213="nulová",J213,0)</f>
        <v>0</v>
      </c>
      <c r="BJ213" s="13" t="s">
        <v>88</v>
      </c>
      <c r="BK213" s="96">
        <f t="shared" ref="BK213:BK218" si="59">ROUND(I213*H213,2)</f>
        <v>0</v>
      </c>
      <c r="BL213" s="13" t="s">
        <v>228</v>
      </c>
      <c r="BM213" s="160" t="s">
        <v>443</v>
      </c>
    </row>
    <row r="214" spans="2:65" s="1" customFormat="1" ht="34.9" customHeight="1">
      <c r="B214" s="147"/>
      <c r="C214" s="148" t="s">
        <v>444</v>
      </c>
      <c r="D214" s="148" t="s">
        <v>165</v>
      </c>
      <c r="E214" s="149" t="s">
        <v>445</v>
      </c>
      <c r="F214" s="150" t="s">
        <v>446</v>
      </c>
      <c r="G214" s="151" t="s">
        <v>168</v>
      </c>
      <c r="H214" s="152">
        <v>1.827</v>
      </c>
      <c r="I214" s="153"/>
      <c r="J214" s="154">
        <f t="shared" si="50"/>
        <v>0</v>
      </c>
      <c r="K214" s="155"/>
      <c r="L214" s="29"/>
      <c r="M214" s="156" t="s">
        <v>1</v>
      </c>
      <c r="N214" s="157" t="s">
        <v>41</v>
      </c>
      <c r="P214" s="158">
        <f t="shared" si="51"/>
        <v>0</v>
      </c>
      <c r="Q214" s="158">
        <v>4.4407120000000001E-2</v>
      </c>
      <c r="R214" s="158">
        <f t="shared" si="52"/>
        <v>8.1131808240000006E-2</v>
      </c>
      <c r="S214" s="158">
        <v>0</v>
      </c>
      <c r="T214" s="159">
        <f t="shared" si="53"/>
        <v>0</v>
      </c>
      <c r="AR214" s="160" t="s">
        <v>228</v>
      </c>
      <c r="AT214" s="160" t="s">
        <v>165</v>
      </c>
      <c r="AU214" s="160" t="s">
        <v>88</v>
      </c>
      <c r="AY214" s="13" t="s">
        <v>163</v>
      </c>
      <c r="BE214" s="96">
        <f t="shared" si="54"/>
        <v>0</v>
      </c>
      <c r="BF214" s="96">
        <f t="shared" si="55"/>
        <v>0</v>
      </c>
      <c r="BG214" s="96">
        <f t="shared" si="56"/>
        <v>0</v>
      </c>
      <c r="BH214" s="96">
        <f t="shared" si="57"/>
        <v>0</v>
      </c>
      <c r="BI214" s="96">
        <f t="shared" si="58"/>
        <v>0</v>
      </c>
      <c r="BJ214" s="13" t="s">
        <v>88</v>
      </c>
      <c r="BK214" s="96">
        <f t="shared" si="59"/>
        <v>0</v>
      </c>
      <c r="BL214" s="13" t="s">
        <v>228</v>
      </c>
      <c r="BM214" s="160" t="s">
        <v>447</v>
      </c>
    </row>
    <row r="215" spans="2:65" s="1" customFormat="1" ht="30" customHeight="1">
      <c r="B215" s="147"/>
      <c r="C215" s="148" t="s">
        <v>448</v>
      </c>
      <c r="D215" s="148" t="s">
        <v>165</v>
      </c>
      <c r="E215" s="149" t="s">
        <v>449</v>
      </c>
      <c r="F215" s="150" t="s">
        <v>450</v>
      </c>
      <c r="G215" s="151" t="s">
        <v>168</v>
      </c>
      <c r="H215" s="152">
        <v>21.155999999999999</v>
      </c>
      <c r="I215" s="153"/>
      <c r="J215" s="154">
        <f t="shared" si="50"/>
        <v>0</v>
      </c>
      <c r="K215" s="155"/>
      <c r="L215" s="29"/>
      <c r="M215" s="156" t="s">
        <v>1</v>
      </c>
      <c r="N215" s="157" t="s">
        <v>41</v>
      </c>
      <c r="P215" s="158">
        <f t="shared" si="51"/>
        <v>0</v>
      </c>
      <c r="Q215" s="158">
        <v>0</v>
      </c>
      <c r="R215" s="158">
        <f t="shared" si="52"/>
        <v>0</v>
      </c>
      <c r="S215" s="158">
        <v>3.0360000000000002E-2</v>
      </c>
      <c r="T215" s="159">
        <f t="shared" si="53"/>
        <v>0.64229616</v>
      </c>
      <c r="AR215" s="160" t="s">
        <v>228</v>
      </c>
      <c r="AT215" s="160" t="s">
        <v>165</v>
      </c>
      <c r="AU215" s="160" t="s">
        <v>88</v>
      </c>
      <c r="AY215" s="13" t="s">
        <v>163</v>
      </c>
      <c r="BE215" s="96">
        <f t="shared" si="54"/>
        <v>0</v>
      </c>
      <c r="BF215" s="96">
        <f t="shared" si="55"/>
        <v>0</v>
      </c>
      <c r="BG215" s="96">
        <f t="shared" si="56"/>
        <v>0</v>
      </c>
      <c r="BH215" s="96">
        <f t="shared" si="57"/>
        <v>0</v>
      </c>
      <c r="BI215" s="96">
        <f t="shared" si="58"/>
        <v>0</v>
      </c>
      <c r="BJ215" s="13" t="s">
        <v>88</v>
      </c>
      <c r="BK215" s="96">
        <f t="shared" si="59"/>
        <v>0</v>
      </c>
      <c r="BL215" s="13" t="s">
        <v>228</v>
      </c>
      <c r="BM215" s="160" t="s">
        <v>451</v>
      </c>
    </row>
    <row r="216" spans="2:65" s="1" customFormat="1" ht="30" customHeight="1">
      <c r="B216" s="147"/>
      <c r="C216" s="148" t="s">
        <v>452</v>
      </c>
      <c r="D216" s="148" t="s">
        <v>165</v>
      </c>
      <c r="E216" s="149" t="s">
        <v>453</v>
      </c>
      <c r="F216" s="150" t="s">
        <v>454</v>
      </c>
      <c r="G216" s="151" t="s">
        <v>168</v>
      </c>
      <c r="H216" s="152">
        <v>208.3</v>
      </c>
      <c r="I216" s="153"/>
      <c r="J216" s="154">
        <f t="shared" si="50"/>
        <v>0</v>
      </c>
      <c r="K216" s="155"/>
      <c r="L216" s="29"/>
      <c r="M216" s="156" t="s">
        <v>1</v>
      </c>
      <c r="N216" s="157" t="s">
        <v>41</v>
      </c>
      <c r="P216" s="158">
        <f t="shared" si="51"/>
        <v>0</v>
      </c>
      <c r="Q216" s="158">
        <v>8.1300000000000001E-3</v>
      </c>
      <c r="R216" s="158">
        <f t="shared" si="52"/>
        <v>1.6934790000000002</v>
      </c>
      <c r="S216" s="158">
        <v>0</v>
      </c>
      <c r="T216" s="159">
        <f t="shared" si="53"/>
        <v>0</v>
      </c>
      <c r="AR216" s="160" t="s">
        <v>228</v>
      </c>
      <c r="AT216" s="160" t="s">
        <v>165</v>
      </c>
      <c r="AU216" s="160" t="s">
        <v>88</v>
      </c>
      <c r="AY216" s="13" t="s">
        <v>163</v>
      </c>
      <c r="BE216" s="96">
        <f t="shared" si="54"/>
        <v>0</v>
      </c>
      <c r="BF216" s="96">
        <f t="shared" si="55"/>
        <v>0</v>
      </c>
      <c r="BG216" s="96">
        <f t="shared" si="56"/>
        <v>0</v>
      </c>
      <c r="BH216" s="96">
        <f t="shared" si="57"/>
        <v>0</v>
      </c>
      <c r="BI216" s="96">
        <f t="shared" si="58"/>
        <v>0</v>
      </c>
      <c r="BJ216" s="13" t="s">
        <v>88</v>
      </c>
      <c r="BK216" s="96">
        <f t="shared" si="59"/>
        <v>0</v>
      </c>
      <c r="BL216" s="13" t="s">
        <v>228</v>
      </c>
      <c r="BM216" s="160" t="s">
        <v>455</v>
      </c>
    </row>
    <row r="217" spans="2:65" s="1" customFormat="1" ht="34.9" customHeight="1">
      <c r="B217" s="147"/>
      <c r="C217" s="148" t="s">
        <v>456</v>
      </c>
      <c r="D217" s="148" t="s">
        <v>165</v>
      </c>
      <c r="E217" s="149" t="s">
        <v>457</v>
      </c>
      <c r="F217" s="150" t="s">
        <v>458</v>
      </c>
      <c r="G217" s="151" t="s">
        <v>168</v>
      </c>
      <c r="H217" s="152">
        <v>50.06</v>
      </c>
      <c r="I217" s="153"/>
      <c r="J217" s="154">
        <f t="shared" si="50"/>
        <v>0</v>
      </c>
      <c r="K217" s="155"/>
      <c r="L217" s="29"/>
      <c r="M217" s="156" t="s">
        <v>1</v>
      </c>
      <c r="N217" s="157" t="s">
        <v>41</v>
      </c>
      <c r="P217" s="158">
        <f t="shared" si="51"/>
        <v>0</v>
      </c>
      <c r="Q217" s="158">
        <v>8.5500000000000003E-3</v>
      </c>
      <c r="R217" s="158">
        <f t="shared" si="52"/>
        <v>0.42801300000000003</v>
      </c>
      <c r="S217" s="158">
        <v>0</v>
      </c>
      <c r="T217" s="159">
        <f t="shared" si="53"/>
        <v>0</v>
      </c>
      <c r="AR217" s="160" t="s">
        <v>228</v>
      </c>
      <c r="AT217" s="160" t="s">
        <v>165</v>
      </c>
      <c r="AU217" s="160" t="s">
        <v>88</v>
      </c>
      <c r="AY217" s="13" t="s">
        <v>163</v>
      </c>
      <c r="BE217" s="96">
        <f t="shared" si="54"/>
        <v>0</v>
      </c>
      <c r="BF217" s="96">
        <f t="shared" si="55"/>
        <v>0</v>
      </c>
      <c r="BG217" s="96">
        <f t="shared" si="56"/>
        <v>0</v>
      </c>
      <c r="BH217" s="96">
        <f t="shared" si="57"/>
        <v>0</v>
      </c>
      <c r="BI217" s="96">
        <f t="shared" si="58"/>
        <v>0</v>
      </c>
      <c r="BJ217" s="13" t="s">
        <v>88</v>
      </c>
      <c r="BK217" s="96">
        <f t="shared" si="59"/>
        <v>0</v>
      </c>
      <c r="BL217" s="13" t="s">
        <v>228</v>
      </c>
      <c r="BM217" s="160" t="s">
        <v>459</v>
      </c>
    </row>
    <row r="218" spans="2:65" s="1" customFormat="1" ht="22.15" customHeight="1">
      <c r="B218" s="147"/>
      <c r="C218" s="148" t="s">
        <v>460</v>
      </c>
      <c r="D218" s="148" t="s">
        <v>165</v>
      </c>
      <c r="E218" s="149" t="s">
        <v>461</v>
      </c>
      <c r="F218" s="150" t="s">
        <v>462</v>
      </c>
      <c r="G218" s="151" t="s">
        <v>365</v>
      </c>
      <c r="H218" s="172"/>
      <c r="I218" s="153"/>
      <c r="J218" s="154">
        <f t="shared" si="50"/>
        <v>0</v>
      </c>
      <c r="K218" s="155"/>
      <c r="L218" s="29"/>
      <c r="M218" s="156" t="s">
        <v>1</v>
      </c>
      <c r="N218" s="157" t="s">
        <v>41</v>
      </c>
      <c r="P218" s="158">
        <f t="shared" si="51"/>
        <v>0</v>
      </c>
      <c r="Q218" s="158">
        <v>0</v>
      </c>
      <c r="R218" s="158">
        <f t="shared" si="52"/>
        <v>0</v>
      </c>
      <c r="S218" s="158">
        <v>0</v>
      </c>
      <c r="T218" s="159">
        <f t="shared" si="53"/>
        <v>0</v>
      </c>
      <c r="AR218" s="160" t="s">
        <v>228</v>
      </c>
      <c r="AT218" s="160" t="s">
        <v>165</v>
      </c>
      <c r="AU218" s="160" t="s">
        <v>88</v>
      </c>
      <c r="AY218" s="13" t="s">
        <v>163</v>
      </c>
      <c r="BE218" s="96">
        <f t="shared" si="54"/>
        <v>0</v>
      </c>
      <c r="BF218" s="96">
        <f t="shared" si="55"/>
        <v>0</v>
      </c>
      <c r="BG218" s="96">
        <f t="shared" si="56"/>
        <v>0</v>
      </c>
      <c r="BH218" s="96">
        <f t="shared" si="57"/>
        <v>0</v>
      </c>
      <c r="BI218" s="96">
        <f t="shared" si="58"/>
        <v>0</v>
      </c>
      <c r="BJ218" s="13" t="s">
        <v>88</v>
      </c>
      <c r="BK218" s="96">
        <f t="shared" si="59"/>
        <v>0</v>
      </c>
      <c r="BL218" s="13" t="s">
        <v>228</v>
      </c>
      <c r="BM218" s="160" t="s">
        <v>463</v>
      </c>
    </row>
    <row r="219" spans="2:65" s="11" customFormat="1" ht="22.9" customHeight="1">
      <c r="B219" s="135"/>
      <c r="D219" s="136" t="s">
        <v>74</v>
      </c>
      <c r="E219" s="145" t="s">
        <v>464</v>
      </c>
      <c r="F219" s="145" t="s">
        <v>465</v>
      </c>
      <c r="I219" s="138"/>
      <c r="J219" s="146">
        <f>BK219</f>
        <v>0</v>
      </c>
      <c r="L219" s="135"/>
      <c r="M219" s="140"/>
      <c r="P219" s="141">
        <f>SUM(P220:P248)</f>
        <v>0</v>
      </c>
      <c r="R219" s="141">
        <f>SUM(R220:R248)</f>
        <v>0.68977000000000022</v>
      </c>
      <c r="T219" s="142">
        <f>SUM(T220:T248)</f>
        <v>1.3429924500000001</v>
      </c>
      <c r="AR219" s="136" t="s">
        <v>88</v>
      </c>
      <c r="AT219" s="143" t="s">
        <v>74</v>
      </c>
      <c r="AU219" s="143" t="s">
        <v>82</v>
      </c>
      <c r="AY219" s="136" t="s">
        <v>163</v>
      </c>
      <c r="BK219" s="144">
        <f>SUM(BK220:BK248)</f>
        <v>0</v>
      </c>
    </row>
    <row r="220" spans="2:65" s="1" customFormat="1" ht="22.15" customHeight="1">
      <c r="B220" s="147"/>
      <c r="C220" s="148" t="s">
        <v>466</v>
      </c>
      <c r="D220" s="148" t="s">
        <v>165</v>
      </c>
      <c r="E220" s="149" t="s">
        <v>467</v>
      </c>
      <c r="F220" s="150" t="s">
        <v>468</v>
      </c>
      <c r="G220" s="151" t="s">
        <v>168</v>
      </c>
      <c r="H220" s="152">
        <v>41.133000000000003</v>
      </c>
      <c r="I220" s="153"/>
      <c r="J220" s="154">
        <f t="shared" ref="J220:J248" si="60">ROUND(I220*H220,2)</f>
        <v>0</v>
      </c>
      <c r="K220" s="155"/>
      <c r="L220" s="29"/>
      <c r="M220" s="156" t="s">
        <v>1</v>
      </c>
      <c r="N220" s="157" t="s">
        <v>41</v>
      </c>
      <c r="P220" s="158">
        <f t="shared" ref="P220:P248" si="61">O220*H220</f>
        <v>0</v>
      </c>
      <c r="Q220" s="158">
        <v>0</v>
      </c>
      <c r="R220" s="158">
        <f t="shared" ref="R220:R248" si="62">Q220*H220</f>
        <v>0</v>
      </c>
      <c r="S220" s="158">
        <v>2.4649999999999998E-2</v>
      </c>
      <c r="T220" s="159">
        <f t="shared" ref="T220:T248" si="63">S220*H220</f>
        <v>1.0139284500000001</v>
      </c>
      <c r="AR220" s="160" t="s">
        <v>228</v>
      </c>
      <c r="AT220" s="160" t="s">
        <v>165</v>
      </c>
      <c r="AU220" s="160" t="s">
        <v>88</v>
      </c>
      <c r="AY220" s="13" t="s">
        <v>163</v>
      </c>
      <c r="BE220" s="96">
        <f t="shared" ref="BE220:BE248" si="64">IF(N220="základná",J220,0)</f>
        <v>0</v>
      </c>
      <c r="BF220" s="96">
        <f t="shared" ref="BF220:BF248" si="65">IF(N220="znížená",J220,0)</f>
        <v>0</v>
      </c>
      <c r="BG220" s="96">
        <f t="shared" ref="BG220:BG248" si="66">IF(N220="zákl. prenesená",J220,0)</f>
        <v>0</v>
      </c>
      <c r="BH220" s="96">
        <f t="shared" ref="BH220:BH248" si="67">IF(N220="zníž. prenesená",J220,0)</f>
        <v>0</v>
      </c>
      <c r="BI220" s="96">
        <f t="shared" ref="BI220:BI248" si="68">IF(N220="nulová",J220,0)</f>
        <v>0</v>
      </c>
      <c r="BJ220" s="13" t="s">
        <v>88</v>
      </c>
      <c r="BK220" s="96">
        <f t="shared" ref="BK220:BK248" si="69">ROUND(I220*H220,2)</f>
        <v>0</v>
      </c>
      <c r="BL220" s="13" t="s">
        <v>228</v>
      </c>
      <c r="BM220" s="160" t="s">
        <v>469</v>
      </c>
    </row>
    <row r="221" spans="2:65" s="1" customFormat="1" ht="22.15" customHeight="1">
      <c r="B221" s="147"/>
      <c r="C221" s="148" t="s">
        <v>470</v>
      </c>
      <c r="D221" s="148" t="s">
        <v>165</v>
      </c>
      <c r="E221" s="149" t="s">
        <v>471</v>
      </c>
      <c r="F221" s="150" t="s">
        <v>472</v>
      </c>
      <c r="G221" s="151" t="s">
        <v>168</v>
      </c>
      <c r="H221" s="152">
        <v>41.133000000000003</v>
      </c>
      <c r="I221" s="153"/>
      <c r="J221" s="154">
        <f t="shared" si="60"/>
        <v>0</v>
      </c>
      <c r="K221" s="155"/>
      <c r="L221" s="29"/>
      <c r="M221" s="156" t="s">
        <v>1</v>
      </c>
      <c r="N221" s="157" t="s">
        <v>41</v>
      </c>
      <c r="P221" s="158">
        <f t="shared" si="61"/>
        <v>0</v>
      </c>
      <c r="Q221" s="158">
        <v>0</v>
      </c>
      <c r="R221" s="158">
        <f t="shared" si="62"/>
        <v>0</v>
      </c>
      <c r="S221" s="158">
        <v>8.0000000000000002E-3</v>
      </c>
      <c r="T221" s="159">
        <f t="shared" si="63"/>
        <v>0.32906400000000002</v>
      </c>
      <c r="AR221" s="160" t="s">
        <v>228</v>
      </c>
      <c r="AT221" s="160" t="s">
        <v>165</v>
      </c>
      <c r="AU221" s="160" t="s">
        <v>88</v>
      </c>
      <c r="AY221" s="13" t="s">
        <v>163</v>
      </c>
      <c r="BE221" s="96">
        <f t="shared" si="64"/>
        <v>0</v>
      </c>
      <c r="BF221" s="96">
        <f t="shared" si="65"/>
        <v>0</v>
      </c>
      <c r="BG221" s="96">
        <f t="shared" si="66"/>
        <v>0</v>
      </c>
      <c r="BH221" s="96">
        <f t="shared" si="67"/>
        <v>0</v>
      </c>
      <c r="BI221" s="96">
        <f t="shared" si="68"/>
        <v>0</v>
      </c>
      <c r="BJ221" s="13" t="s">
        <v>88</v>
      </c>
      <c r="BK221" s="96">
        <f t="shared" si="69"/>
        <v>0</v>
      </c>
      <c r="BL221" s="13" t="s">
        <v>228</v>
      </c>
      <c r="BM221" s="160" t="s">
        <v>473</v>
      </c>
    </row>
    <row r="222" spans="2:65" s="1" customFormat="1" ht="22.15" customHeight="1">
      <c r="B222" s="147"/>
      <c r="C222" s="148" t="s">
        <v>474</v>
      </c>
      <c r="D222" s="148" t="s">
        <v>165</v>
      </c>
      <c r="E222" s="149" t="s">
        <v>475</v>
      </c>
      <c r="F222" s="150" t="s">
        <v>476</v>
      </c>
      <c r="G222" s="151" t="s">
        <v>255</v>
      </c>
      <c r="H222" s="152">
        <v>18</v>
      </c>
      <c r="I222" s="153"/>
      <c r="J222" s="154">
        <f t="shared" si="60"/>
        <v>0</v>
      </c>
      <c r="K222" s="155"/>
      <c r="L222" s="29"/>
      <c r="M222" s="156" t="s">
        <v>1</v>
      </c>
      <c r="N222" s="157" t="s">
        <v>41</v>
      </c>
      <c r="P222" s="158">
        <f t="shared" si="61"/>
        <v>0</v>
      </c>
      <c r="Q222" s="158">
        <v>0</v>
      </c>
      <c r="R222" s="158">
        <f t="shared" si="62"/>
        <v>0</v>
      </c>
      <c r="S222" s="158">
        <v>0</v>
      </c>
      <c r="T222" s="159">
        <f t="shared" si="63"/>
        <v>0</v>
      </c>
      <c r="AR222" s="160" t="s">
        <v>228</v>
      </c>
      <c r="AT222" s="160" t="s">
        <v>165</v>
      </c>
      <c r="AU222" s="160" t="s">
        <v>88</v>
      </c>
      <c r="AY222" s="13" t="s">
        <v>163</v>
      </c>
      <c r="BE222" s="96">
        <f t="shared" si="64"/>
        <v>0</v>
      </c>
      <c r="BF222" s="96">
        <f t="shared" si="65"/>
        <v>0</v>
      </c>
      <c r="BG222" s="96">
        <f t="shared" si="66"/>
        <v>0</v>
      </c>
      <c r="BH222" s="96">
        <f t="shared" si="67"/>
        <v>0</v>
      </c>
      <c r="BI222" s="96">
        <f t="shared" si="68"/>
        <v>0</v>
      </c>
      <c r="BJ222" s="13" t="s">
        <v>88</v>
      </c>
      <c r="BK222" s="96">
        <f t="shared" si="69"/>
        <v>0</v>
      </c>
      <c r="BL222" s="13" t="s">
        <v>228</v>
      </c>
      <c r="BM222" s="160" t="s">
        <v>477</v>
      </c>
    </row>
    <row r="223" spans="2:65" s="1" customFormat="1" ht="34.9" customHeight="1">
      <c r="B223" s="147"/>
      <c r="C223" s="161" t="s">
        <v>478</v>
      </c>
      <c r="D223" s="161" t="s">
        <v>330</v>
      </c>
      <c r="E223" s="162" t="s">
        <v>479</v>
      </c>
      <c r="F223" s="163" t="s">
        <v>480</v>
      </c>
      <c r="G223" s="164" t="s">
        <v>429</v>
      </c>
      <c r="H223" s="165">
        <v>9</v>
      </c>
      <c r="I223" s="166"/>
      <c r="J223" s="167">
        <f t="shared" si="60"/>
        <v>0</v>
      </c>
      <c r="K223" s="168"/>
      <c r="L223" s="169"/>
      <c r="M223" s="170" t="s">
        <v>1</v>
      </c>
      <c r="N223" s="171" t="s">
        <v>41</v>
      </c>
      <c r="P223" s="158">
        <f t="shared" si="61"/>
        <v>0</v>
      </c>
      <c r="Q223" s="158">
        <v>1.4999999999999999E-2</v>
      </c>
      <c r="R223" s="158">
        <f t="shared" si="62"/>
        <v>0.13500000000000001</v>
      </c>
      <c r="S223" s="158">
        <v>0</v>
      </c>
      <c r="T223" s="159">
        <f t="shared" si="63"/>
        <v>0</v>
      </c>
      <c r="AR223" s="160" t="s">
        <v>294</v>
      </c>
      <c r="AT223" s="160" t="s">
        <v>330</v>
      </c>
      <c r="AU223" s="160" t="s">
        <v>88</v>
      </c>
      <c r="AY223" s="13" t="s">
        <v>163</v>
      </c>
      <c r="BE223" s="96">
        <f t="shared" si="64"/>
        <v>0</v>
      </c>
      <c r="BF223" s="96">
        <f t="shared" si="65"/>
        <v>0</v>
      </c>
      <c r="BG223" s="96">
        <f t="shared" si="66"/>
        <v>0</v>
      </c>
      <c r="BH223" s="96">
        <f t="shared" si="67"/>
        <v>0</v>
      </c>
      <c r="BI223" s="96">
        <f t="shared" si="68"/>
        <v>0</v>
      </c>
      <c r="BJ223" s="13" t="s">
        <v>88</v>
      </c>
      <c r="BK223" s="96">
        <f t="shared" si="69"/>
        <v>0</v>
      </c>
      <c r="BL223" s="13" t="s">
        <v>228</v>
      </c>
      <c r="BM223" s="160" t="s">
        <v>481</v>
      </c>
    </row>
    <row r="224" spans="2:65" s="1" customFormat="1" ht="34.9" customHeight="1">
      <c r="B224" s="147"/>
      <c r="C224" s="161" t="s">
        <v>482</v>
      </c>
      <c r="D224" s="161" t="s">
        <v>330</v>
      </c>
      <c r="E224" s="162" t="s">
        <v>483</v>
      </c>
      <c r="F224" s="163" t="s">
        <v>480</v>
      </c>
      <c r="G224" s="164" t="s">
        <v>429</v>
      </c>
      <c r="H224" s="165">
        <v>3</v>
      </c>
      <c r="I224" s="166"/>
      <c r="J224" s="167">
        <f t="shared" si="60"/>
        <v>0</v>
      </c>
      <c r="K224" s="168"/>
      <c r="L224" s="169"/>
      <c r="M224" s="170" t="s">
        <v>1</v>
      </c>
      <c r="N224" s="171" t="s">
        <v>41</v>
      </c>
      <c r="P224" s="158">
        <f t="shared" si="61"/>
        <v>0</v>
      </c>
      <c r="Q224" s="158">
        <v>1.4999999999999999E-2</v>
      </c>
      <c r="R224" s="158">
        <f t="shared" si="62"/>
        <v>4.4999999999999998E-2</v>
      </c>
      <c r="S224" s="158">
        <v>0</v>
      </c>
      <c r="T224" s="159">
        <f t="shared" si="63"/>
        <v>0</v>
      </c>
      <c r="AR224" s="160" t="s">
        <v>294</v>
      </c>
      <c r="AT224" s="160" t="s">
        <v>330</v>
      </c>
      <c r="AU224" s="160" t="s">
        <v>88</v>
      </c>
      <c r="AY224" s="13" t="s">
        <v>163</v>
      </c>
      <c r="BE224" s="96">
        <f t="shared" si="64"/>
        <v>0</v>
      </c>
      <c r="BF224" s="96">
        <f t="shared" si="65"/>
        <v>0</v>
      </c>
      <c r="BG224" s="96">
        <f t="shared" si="66"/>
        <v>0</v>
      </c>
      <c r="BH224" s="96">
        <f t="shared" si="67"/>
        <v>0</v>
      </c>
      <c r="BI224" s="96">
        <f t="shared" si="68"/>
        <v>0</v>
      </c>
      <c r="BJ224" s="13" t="s">
        <v>88</v>
      </c>
      <c r="BK224" s="96">
        <f t="shared" si="69"/>
        <v>0</v>
      </c>
      <c r="BL224" s="13" t="s">
        <v>228</v>
      </c>
      <c r="BM224" s="160" t="s">
        <v>484</v>
      </c>
    </row>
    <row r="225" spans="2:65" s="1" customFormat="1" ht="34.9" customHeight="1">
      <c r="B225" s="147"/>
      <c r="C225" s="161" t="s">
        <v>485</v>
      </c>
      <c r="D225" s="161" t="s">
        <v>330</v>
      </c>
      <c r="E225" s="162" t="s">
        <v>486</v>
      </c>
      <c r="F225" s="163" t="s">
        <v>487</v>
      </c>
      <c r="G225" s="164" t="s">
        <v>429</v>
      </c>
      <c r="H225" s="165">
        <v>1</v>
      </c>
      <c r="I225" s="166"/>
      <c r="J225" s="167">
        <f t="shared" si="60"/>
        <v>0</v>
      </c>
      <c r="K225" s="168"/>
      <c r="L225" s="169"/>
      <c r="M225" s="170" t="s">
        <v>1</v>
      </c>
      <c r="N225" s="171" t="s">
        <v>41</v>
      </c>
      <c r="P225" s="158">
        <f t="shared" si="61"/>
        <v>0</v>
      </c>
      <c r="Q225" s="158">
        <v>1.4999999999999999E-2</v>
      </c>
      <c r="R225" s="158">
        <f t="shared" si="62"/>
        <v>1.4999999999999999E-2</v>
      </c>
      <c r="S225" s="158">
        <v>0</v>
      </c>
      <c r="T225" s="159">
        <f t="shared" si="63"/>
        <v>0</v>
      </c>
      <c r="AR225" s="160" t="s">
        <v>294</v>
      </c>
      <c r="AT225" s="160" t="s">
        <v>330</v>
      </c>
      <c r="AU225" s="160" t="s">
        <v>88</v>
      </c>
      <c r="AY225" s="13" t="s">
        <v>163</v>
      </c>
      <c r="BE225" s="96">
        <f t="shared" si="64"/>
        <v>0</v>
      </c>
      <c r="BF225" s="96">
        <f t="shared" si="65"/>
        <v>0</v>
      </c>
      <c r="BG225" s="96">
        <f t="shared" si="66"/>
        <v>0</v>
      </c>
      <c r="BH225" s="96">
        <f t="shared" si="67"/>
        <v>0</v>
      </c>
      <c r="BI225" s="96">
        <f t="shared" si="68"/>
        <v>0</v>
      </c>
      <c r="BJ225" s="13" t="s">
        <v>88</v>
      </c>
      <c r="BK225" s="96">
        <f t="shared" si="69"/>
        <v>0</v>
      </c>
      <c r="BL225" s="13" t="s">
        <v>228</v>
      </c>
      <c r="BM225" s="160" t="s">
        <v>488</v>
      </c>
    </row>
    <row r="226" spans="2:65" s="1" customFormat="1" ht="34.9" customHeight="1">
      <c r="B226" s="147"/>
      <c r="C226" s="161" t="s">
        <v>489</v>
      </c>
      <c r="D226" s="161" t="s">
        <v>330</v>
      </c>
      <c r="E226" s="162" t="s">
        <v>490</v>
      </c>
      <c r="F226" s="163" t="s">
        <v>480</v>
      </c>
      <c r="G226" s="164" t="s">
        <v>429</v>
      </c>
      <c r="H226" s="165">
        <v>1</v>
      </c>
      <c r="I226" s="166"/>
      <c r="J226" s="167">
        <f t="shared" si="60"/>
        <v>0</v>
      </c>
      <c r="K226" s="168"/>
      <c r="L226" s="169"/>
      <c r="M226" s="170" t="s">
        <v>1</v>
      </c>
      <c r="N226" s="171" t="s">
        <v>41</v>
      </c>
      <c r="P226" s="158">
        <f t="shared" si="61"/>
        <v>0</v>
      </c>
      <c r="Q226" s="158">
        <v>1.4999999999999999E-2</v>
      </c>
      <c r="R226" s="158">
        <f t="shared" si="62"/>
        <v>1.4999999999999999E-2</v>
      </c>
      <c r="S226" s="158">
        <v>0</v>
      </c>
      <c r="T226" s="159">
        <f t="shared" si="63"/>
        <v>0</v>
      </c>
      <c r="AR226" s="160" t="s">
        <v>294</v>
      </c>
      <c r="AT226" s="160" t="s">
        <v>330</v>
      </c>
      <c r="AU226" s="160" t="s">
        <v>88</v>
      </c>
      <c r="AY226" s="13" t="s">
        <v>163</v>
      </c>
      <c r="BE226" s="96">
        <f t="shared" si="64"/>
        <v>0</v>
      </c>
      <c r="BF226" s="96">
        <f t="shared" si="65"/>
        <v>0</v>
      </c>
      <c r="BG226" s="96">
        <f t="shared" si="66"/>
        <v>0</v>
      </c>
      <c r="BH226" s="96">
        <f t="shared" si="67"/>
        <v>0</v>
      </c>
      <c r="BI226" s="96">
        <f t="shared" si="68"/>
        <v>0</v>
      </c>
      <c r="BJ226" s="13" t="s">
        <v>88</v>
      </c>
      <c r="BK226" s="96">
        <f t="shared" si="69"/>
        <v>0</v>
      </c>
      <c r="BL226" s="13" t="s">
        <v>228</v>
      </c>
      <c r="BM226" s="160" t="s">
        <v>491</v>
      </c>
    </row>
    <row r="227" spans="2:65" s="1" customFormat="1" ht="34.9" customHeight="1">
      <c r="B227" s="147"/>
      <c r="C227" s="161" t="s">
        <v>492</v>
      </c>
      <c r="D227" s="161" t="s">
        <v>330</v>
      </c>
      <c r="E227" s="162" t="s">
        <v>493</v>
      </c>
      <c r="F227" s="163" t="s">
        <v>480</v>
      </c>
      <c r="G227" s="164" t="s">
        <v>429</v>
      </c>
      <c r="H227" s="165">
        <v>1</v>
      </c>
      <c r="I227" s="166"/>
      <c r="J227" s="167">
        <f t="shared" si="60"/>
        <v>0</v>
      </c>
      <c r="K227" s="168"/>
      <c r="L227" s="169"/>
      <c r="M227" s="170" t="s">
        <v>1</v>
      </c>
      <c r="N227" s="171" t="s">
        <v>41</v>
      </c>
      <c r="P227" s="158">
        <f t="shared" si="61"/>
        <v>0</v>
      </c>
      <c r="Q227" s="158">
        <v>1.4999999999999999E-2</v>
      </c>
      <c r="R227" s="158">
        <f t="shared" si="62"/>
        <v>1.4999999999999999E-2</v>
      </c>
      <c r="S227" s="158">
        <v>0</v>
      </c>
      <c r="T227" s="159">
        <f t="shared" si="63"/>
        <v>0</v>
      </c>
      <c r="AR227" s="160" t="s">
        <v>294</v>
      </c>
      <c r="AT227" s="160" t="s">
        <v>330</v>
      </c>
      <c r="AU227" s="160" t="s">
        <v>88</v>
      </c>
      <c r="AY227" s="13" t="s">
        <v>163</v>
      </c>
      <c r="BE227" s="96">
        <f t="shared" si="64"/>
        <v>0</v>
      </c>
      <c r="BF227" s="96">
        <f t="shared" si="65"/>
        <v>0</v>
      </c>
      <c r="BG227" s="96">
        <f t="shared" si="66"/>
        <v>0</v>
      </c>
      <c r="BH227" s="96">
        <f t="shared" si="67"/>
        <v>0</v>
      </c>
      <c r="BI227" s="96">
        <f t="shared" si="68"/>
        <v>0</v>
      </c>
      <c r="BJ227" s="13" t="s">
        <v>88</v>
      </c>
      <c r="BK227" s="96">
        <f t="shared" si="69"/>
        <v>0</v>
      </c>
      <c r="BL227" s="13" t="s">
        <v>228</v>
      </c>
      <c r="BM227" s="160" t="s">
        <v>494</v>
      </c>
    </row>
    <row r="228" spans="2:65" s="1" customFormat="1" ht="34.9" customHeight="1">
      <c r="B228" s="147"/>
      <c r="C228" s="161" t="s">
        <v>495</v>
      </c>
      <c r="D228" s="161" t="s">
        <v>330</v>
      </c>
      <c r="E228" s="162" t="s">
        <v>496</v>
      </c>
      <c r="F228" s="163" t="s">
        <v>497</v>
      </c>
      <c r="G228" s="164" t="s">
        <v>429</v>
      </c>
      <c r="H228" s="165">
        <v>2</v>
      </c>
      <c r="I228" s="166"/>
      <c r="J228" s="167">
        <f t="shared" si="60"/>
        <v>0</v>
      </c>
      <c r="K228" s="168"/>
      <c r="L228" s="169"/>
      <c r="M228" s="170" t="s">
        <v>1</v>
      </c>
      <c r="N228" s="171" t="s">
        <v>41</v>
      </c>
      <c r="P228" s="158">
        <f t="shared" si="61"/>
        <v>0</v>
      </c>
      <c r="Q228" s="158">
        <v>1.4999999999999999E-2</v>
      </c>
      <c r="R228" s="158">
        <f t="shared" si="62"/>
        <v>0.03</v>
      </c>
      <c r="S228" s="158">
        <v>0</v>
      </c>
      <c r="T228" s="159">
        <f t="shared" si="63"/>
        <v>0</v>
      </c>
      <c r="AR228" s="160" t="s">
        <v>294</v>
      </c>
      <c r="AT228" s="160" t="s">
        <v>330</v>
      </c>
      <c r="AU228" s="160" t="s">
        <v>88</v>
      </c>
      <c r="AY228" s="13" t="s">
        <v>163</v>
      </c>
      <c r="BE228" s="96">
        <f t="shared" si="64"/>
        <v>0</v>
      </c>
      <c r="BF228" s="96">
        <f t="shared" si="65"/>
        <v>0</v>
      </c>
      <c r="BG228" s="96">
        <f t="shared" si="66"/>
        <v>0</v>
      </c>
      <c r="BH228" s="96">
        <f t="shared" si="67"/>
        <v>0</v>
      </c>
      <c r="BI228" s="96">
        <f t="shared" si="68"/>
        <v>0</v>
      </c>
      <c r="BJ228" s="13" t="s">
        <v>88</v>
      </c>
      <c r="BK228" s="96">
        <f t="shared" si="69"/>
        <v>0</v>
      </c>
      <c r="BL228" s="13" t="s">
        <v>228</v>
      </c>
      <c r="BM228" s="160" t="s">
        <v>498</v>
      </c>
    </row>
    <row r="229" spans="2:65" s="1" customFormat="1" ht="34.9" customHeight="1">
      <c r="B229" s="147"/>
      <c r="C229" s="161" t="s">
        <v>499</v>
      </c>
      <c r="D229" s="161" t="s">
        <v>330</v>
      </c>
      <c r="E229" s="162" t="s">
        <v>500</v>
      </c>
      <c r="F229" s="163" t="s">
        <v>501</v>
      </c>
      <c r="G229" s="164" t="s">
        <v>429</v>
      </c>
      <c r="H229" s="165">
        <v>1</v>
      </c>
      <c r="I229" s="166"/>
      <c r="J229" s="167">
        <f t="shared" si="60"/>
        <v>0</v>
      </c>
      <c r="K229" s="168"/>
      <c r="L229" s="169"/>
      <c r="M229" s="170" t="s">
        <v>1</v>
      </c>
      <c r="N229" s="171" t="s">
        <v>41</v>
      </c>
      <c r="P229" s="158">
        <f t="shared" si="61"/>
        <v>0</v>
      </c>
      <c r="Q229" s="158">
        <v>1.4999999999999999E-2</v>
      </c>
      <c r="R229" s="158">
        <f t="shared" si="62"/>
        <v>1.4999999999999999E-2</v>
      </c>
      <c r="S229" s="158">
        <v>0</v>
      </c>
      <c r="T229" s="159">
        <f t="shared" si="63"/>
        <v>0</v>
      </c>
      <c r="AR229" s="160" t="s">
        <v>294</v>
      </c>
      <c r="AT229" s="160" t="s">
        <v>330</v>
      </c>
      <c r="AU229" s="160" t="s">
        <v>88</v>
      </c>
      <c r="AY229" s="13" t="s">
        <v>163</v>
      </c>
      <c r="BE229" s="96">
        <f t="shared" si="64"/>
        <v>0</v>
      </c>
      <c r="BF229" s="96">
        <f t="shared" si="65"/>
        <v>0</v>
      </c>
      <c r="BG229" s="96">
        <f t="shared" si="66"/>
        <v>0</v>
      </c>
      <c r="BH229" s="96">
        <f t="shared" si="67"/>
        <v>0</v>
      </c>
      <c r="BI229" s="96">
        <f t="shared" si="68"/>
        <v>0</v>
      </c>
      <c r="BJ229" s="13" t="s">
        <v>88</v>
      </c>
      <c r="BK229" s="96">
        <f t="shared" si="69"/>
        <v>0</v>
      </c>
      <c r="BL229" s="13" t="s">
        <v>228</v>
      </c>
      <c r="BM229" s="160" t="s">
        <v>502</v>
      </c>
    </row>
    <row r="230" spans="2:65" s="1" customFormat="1" ht="14.45" customHeight="1">
      <c r="B230" s="147"/>
      <c r="C230" s="148" t="s">
        <v>503</v>
      </c>
      <c r="D230" s="148" t="s">
        <v>165</v>
      </c>
      <c r="E230" s="149" t="s">
        <v>504</v>
      </c>
      <c r="F230" s="150" t="s">
        <v>505</v>
      </c>
      <c r="G230" s="151" t="s">
        <v>255</v>
      </c>
      <c r="H230" s="152">
        <v>18</v>
      </c>
      <c r="I230" s="153"/>
      <c r="J230" s="154">
        <f t="shared" si="60"/>
        <v>0</v>
      </c>
      <c r="K230" s="155"/>
      <c r="L230" s="29"/>
      <c r="M230" s="156" t="s">
        <v>1</v>
      </c>
      <c r="N230" s="157" t="s">
        <v>41</v>
      </c>
      <c r="P230" s="158">
        <f t="shared" si="61"/>
        <v>0</v>
      </c>
      <c r="Q230" s="158">
        <v>3.0000000000000001E-5</v>
      </c>
      <c r="R230" s="158">
        <f t="shared" si="62"/>
        <v>5.4000000000000001E-4</v>
      </c>
      <c r="S230" s="158">
        <v>0</v>
      </c>
      <c r="T230" s="159">
        <f t="shared" si="63"/>
        <v>0</v>
      </c>
      <c r="AR230" s="160" t="s">
        <v>228</v>
      </c>
      <c r="AT230" s="160" t="s">
        <v>165</v>
      </c>
      <c r="AU230" s="160" t="s">
        <v>88</v>
      </c>
      <c r="AY230" s="13" t="s">
        <v>163</v>
      </c>
      <c r="BE230" s="96">
        <f t="shared" si="64"/>
        <v>0</v>
      </c>
      <c r="BF230" s="96">
        <f t="shared" si="65"/>
        <v>0</v>
      </c>
      <c r="BG230" s="96">
        <f t="shared" si="66"/>
        <v>0</v>
      </c>
      <c r="BH230" s="96">
        <f t="shared" si="67"/>
        <v>0</v>
      </c>
      <c r="BI230" s="96">
        <f t="shared" si="68"/>
        <v>0</v>
      </c>
      <c r="BJ230" s="13" t="s">
        <v>88</v>
      </c>
      <c r="BK230" s="96">
        <f t="shared" si="69"/>
        <v>0</v>
      </c>
      <c r="BL230" s="13" t="s">
        <v>228</v>
      </c>
      <c r="BM230" s="160" t="s">
        <v>506</v>
      </c>
    </row>
    <row r="231" spans="2:65" s="1" customFormat="1" ht="14.45" customHeight="1">
      <c r="B231" s="147"/>
      <c r="C231" s="161" t="s">
        <v>507</v>
      </c>
      <c r="D231" s="161" t="s">
        <v>330</v>
      </c>
      <c r="E231" s="162" t="s">
        <v>508</v>
      </c>
      <c r="F231" s="163" t="s">
        <v>509</v>
      </c>
      <c r="G231" s="164" t="s">
        <v>255</v>
      </c>
      <c r="H231" s="165">
        <v>9</v>
      </c>
      <c r="I231" s="166"/>
      <c r="J231" s="167">
        <f t="shared" si="60"/>
        <v>0</v>
      </c>
      <c r="K231" s="168"/>
      <c r="L231" s="169"/>
      <c r="M231" s="170" t="s">
        <v>1</v>
      </c>
      <c r="N231" s="171" t="s">
        <v>41</v>
      </c>
      <c r="P231" s="158">
        <f t="shared" si="61"/>
        <v>0</v>
      </c>
      <c r="Q231" s="158">
        <v>1.39E-3</v>
      </c>
      <c r="R231" s="158">
        <f t="shared" si="62"/>
        <v>1.251E-2</v>
      </c>
      <c r="S231" s="158">
        <v>0</v>
      </c>
      <c r="T231" s="159">
        <f t="shared" si="63"/>
        <v>0</v>
      </c>
      <c r="AR231" s="160" t="s">
        <v>294</v>
      </c>
      <c r="AT231" s="160" t="s">
        <v>330</v>
      </c>
      <c r="AU231" s="160" t="s">
        <v>88</v>
      </c>
      <c r="AY231" s="13" t="s">
        <v>163</v>
      </c>
      <c r="BE231" s="96">
        <f t="shared" si="64"/>
        <v>0</v>
      </c>
      <c r="BF231" s="96">
        <f t="shared" si="65"/>
        <v>0</v>
      </c>
      <c r="BG231" s="96">
        <f t="shared" si="66"/>
        <v>0</v>
      </c>
      <c r="BH231" s="96">
        <f t="shared" si="67"/>
        <v>0</v>
      </c>
      <c r="BI231" s="96">
        <f t="shared" si="68"/>
        <v>0</v>
      </c>
      <c r="BJ231" s="13" t="s">
        <v>88</v>
      </c>
      <c r="BK231" s="96">
        <f t="shared" si="69"/>
        <v>0</v>
      </c>
      <c r="BL231" s="13" t="s">
        <v>228</v>
      </c>
      <c r="BM231" s="160" t="s">
        <v>510</v>
      </c>
    </row>
    <row r="232" spans="2:65" s="1" customFormat="1" ht="14.45" customHeight="1">
      <c r="B232" s="147"/>
      <c r="C232" s="161" t="s">
        <v>511</v>
      </c>
      <c r="D232" s="161" t="s">
        <v>330</v>
      </c>
      <c r="E232" s="162" t="s">
        <v>512</v>
      </c>
      <c r="F232" s="163" t="s">
        <v>509</v>
      </c>
      <c r="G232" s="164" t="s">
        <v>255</v>
      </c>
      <c r="H232" s="165">
        <v>3</v>
      </c>
      <c r="I232" s="166"/>
      <c r="J232" s="167">
        <f t="shared" si="60"/>
        <v>0</v>
      </c>
      <c r="K232" s="168"/>
      <c r="L232" s="169"/>
      <c r="M232" s="170" t="s">
        <v>1</v>
      </c>
      <c r="N232" s="171" t="s">
        <v>41</v>
      </c>
      <c r="P232" s="158">
        <f t="shared" si="61"/>
        <v>0</v>
      </c>
      <c r="Q232" s="158">
        <v>1.39E-3</v>
      </c>
      <c r="R232" s="158">
        <f t="shared" si="62"/>
        <v>4.1700000000000001E-3</v>
      </c>
      <c r="S232" s="158">
        <v>0</v>
      </c>
      <c r="T232" s="159">
        <f t="shared" si="63"/>
        <v>0</v>
      </c>
      <c r="AR232" s="160" t="s">
        <v>294</v>
      </c>
      <c r="AT232" s="160" t="s">
        <v>330</v>
      </c>
      <c r="AU232" s="160" t="s">
        <v>88</v>
      </c>
      <c r="AY232" s="13" t="s">
        <v>163</v>
      </c>
      <c r="BE232" s="96">
        <f t="shared" si="64"/>
        <v>0</v>
      </c>
      <c r="BF232" s="96">
        <f t="shared" si="65"/>
        <v>0</v>
      </c>
      <c r="BG232" s="96">
        <f t="shared" si="66"/>
        <v>0</v>
      </c>
      <c r="BH232" s="96">
        <f t="shared" si="67"/>
        <v>0</v>
      </c>
      <c r="BI232" s="96">
        <f t="shared" si="68"/>
        <v>0</v>
      </c>
      <c r="BJ232" s="13" t="s">
        <v>88</v>
      </c>
      <c r="BK232" s="96">
        <f t="shared" si="69"/>
        <v>0</v>
      </c>
      <c r="BL232" s="13" t="s">
        <v>228</v>
      </c>
      <c r="BM232" s="160" t="s">
        <v>513</v>
      </c>
    </row>
    <row r="233" spans="2:65" s="1" customFormat="1" ht="14.45" customHeight="1">
      <c r="B233" s="147"/>
      <c r="C233" s="161" t="s">
        <v>514</v>
      </c>
      <c r="D233" s="161" t="s">
        <v>330</v>
      </c>
      <c r="E233" s="162" t="s">
        <v>515</v>
      </c>
      <c r="F233" s="163" t="s">
        <v>509</v>
      </c>
      <c r="G233" s="164" t="s">
        <v>255</v>
      </c>
      <c r="H233" s="165">
        <v>1</v>
      </c>
      <c r="I233" s="166"/>
      <c r="J233" s="167">
        <f t="shared" si="60"/>
        <v>0</v>
      </c>
      <c r="K233" s="168"/>
      <c r="L233" s="169"/>
      <c r="M233" s="170" t="s">
        <v>1</v>
      </c>
      <c r="N233" s="171" t="s">
        <v>41</v>
      </c>
      <c r="P233" s="158">
        <f t="shared" si="61"/>
        <v>0</v>
      </c>
      <c r="Q233" s="158">
        <v>1.39E-3</v>
      </c>
      <c r="R233" s="158">
        <f t="shared" si="62"/>
        <v>1.39E-3</v>
      </c>
      <c r="S233" s="158">
        <v>0</v>
      </c>
      <c r="T233" s="159">
        <f t="shared" si="63"/>
        <v>0</v>
      </c>
      <c r="AR233" s="160" t="s">
        <v>294</v>
      </c>
      <c r="AT233" s="160" t="s">
        <v>330</v>
      </c>
      <c r="AU233" s="160" t="s">
        <v>88</v>
      </c>
      <c r="AY233" s="13" t="s">
        <v>163</v>
      </c>
      <c r="BE233" s="96">
        <f t="shared" si="64"/>
        <v>0</v>
      </c>
      <c r="BF233" s="96">
        <f t="shared" si="65"/>
        <v>0</v>
      </c>
      <c r="BG233" s="96">
        <f t="shared" si="66"/>
        <v>0</v>
      </c>
      <c r="BH233" s="96">
        <f t="shared" si="67"/>
        <v>0</v>
      </c>
      <c r="BI233" s="96">
        <f t="shared" si="68"/>
        <v>0</v>
      </c>
      <c r="BJ233" s="13" t="s">
        <v>88</v>
      </c>
      <c r="BK233" s="96">
        <f t="shared" si="69"/>
        <v>0</v>
      </c>
      <c r="BL233" s="13" t="s">
        <v>228</v>
      </c>
      <c r="BM233" s="160" t="s">
        <v>516</v>
      </c>
    </row>
    <row r="234" spans="2:65" s="1" customFormat="1" ht="14.45" customHeight="1">
      <c r="B234" s="147"/>
      <c r="C234" s="161" t="s">
        <v>517</v>
      </c>
      <c r="D234" s="161" t="s">
        <v>330</v>
      </c>
      <c r="E234" s="162" t="s">
        <v>518</v>
      </c>
      <c r="F234" s="163" t="s">
        <v>509</v>
      </c>
      <c r="G234" s="164" t="s">
        <v>255</v>
      </c>
      <c r="H234" s="165">
        <v>1</v>
      </c>
      <c r="I234" s="166"/>
      <c r="J234" s="167">
        <f t="shared" si="60"/>
        <v>0</v>
      </c>
      <c r="K234" s="168"/>
      <c r="L234" s="169"/>
      <c r="M234" s="170" t="s">
        <v>1</v>
      </c>
      <c r="N234" s="171" t="s">
        <v>41</v>
      </c>
      <c r="P234" s="158">
        <f t="shared" si="61"/>
        <v>0</v>
      </c>
      <c r="Q234" s="158">
        <v>4.6000000000000001E-4</v>
      </c>
      <c r="R234" s="158">
        <f t="shared" si="62"/>
        <v>4.6000000000000001E-4</v>
      </c>
      <c r="S234" s="158">
        <v>0</v>
      </c>
      <c r="T234" s="159">
        <f t="shared" si="63"/>
        <v>0</v>
      </c>
      <c r="AR234" s="160" t="s">
        <v>294</v>
      </c>
      <c r="AT234" s="160" t="s">
        <v>330</v>
      </c>
      <c r="AU234" s="160" t="s">
        <v>88</v>
      </c>
      <c r="AY234" s="13" t="s">
        <v>163</v>
      </c>
      <c r="BE234" s="96">
        <f t="shared" si="64"/>
        <v>0</v>
      </c>
      <c r="BF234" s="96">
        <f t="shared" si="65"/>
        <v>0</v>
      </c>
      <c r="BG234" s="96">
        <f t="shared" si="66"/>
        <v>0</v>
      </c>
      <c r="BH234" s="96">
        <f t="shared" si="67"/>
        <v>0</v>
      </c>
      <c r="BI234" s="96">
        <f t="shared" si="68"/>
        <v>0</v>
      </c>
      <c r="BJ234" s="13" t="s">
        <v>88</v>
      </c>
      <c r="BK234" s="96">
        <f t="shared" si="69"/>
        <v>0</v>
      </c>
      <c r="BL234" s="13" t="s">
        <v>228</v>
      </c>
      <c r="BM234" s="160" t="s">
        <v>519</v>
      </c>
    </row>
    <row r="235" spans="2:65" s="1" customFormat="1" ht="14.45" customHeight="1">
      <c r="B235" s="147"/>
      <c r="C235" s="161" t="s">
        <v>520</v>
      </c>
      <c r="D235" s="161" t="s">
        <v>330</v>
      </c>
      <c r="E235" s="162" t="s">
        <v>521</v>
      </c>
      <c r="F235" s="163" t="s">
        <v>509</v>
      </c>
      <c r="G235" s="164" t="s">
        <v>255</v>
      </c>
      <c r="H235" s="165">
        <v>1</v>
      </c>
      <c r="I235" s="166"/>
      <c r="J235" s="167">
        <f t="shared" si="60"/>
        <v>0</v>
      </c>
      <c r="K235" s="168"/>
      <c r="L235" s="169"/>
      <c r="M235" s="170" t="s">
        <v>1</v>
      </c>
      <c r="N235" s="171" t="s">
        <v>41</v>
      </c>
      <c r="P235" s="158">
        <f t="shared" si="61"/>
        <v>0</v>
      </c>
      <c r="Q235" s="158">
        <v>4.6000000000000001E-4</v>
      </c>
      <c r="R235" s="158">
        <f t="shared" si="62"/>
        <v>4.6000000000000001E-4</v>
      </c>
      <c r="S235" s="158">
        <v>0</v>
      </c>
      <c r="T235" s="159">
        <f t="shared" si="63"/>
        <v>0</v>
      </c>
      <c r="AR235" s="160" t="s">
        <v>294</v>
      </c>
      <c r="AT235" s="160" t="s">
        <v>330</v>
      </c>
      <c r="AU235" s="160" t="s">
        <v>88</v>
      </c>
      <c r="AY235" s="13" t="s">
        <v>163</v>
      </c>
      <c r="BE235" s="96">
        <f t="shared" si="64"/>
        <v>0</v>
      </c>
      <c r="BF235" s="96">
        <f t="shared" si="65"/>
        <v>0</v>
      </c>
      <c r="BG235" s="96">
        <f t="shared" si="66"/>
        <v>0</v>
      </c>
      <c r="BH235" s="96">
        <f t="shared" si="67"/>
        <v>0</v>
      </c>
      <c r="BI235" s="96">
        <f t="shared" si="68"/>
        <v>0</v>
      </c>
      <c r="BJ235" s="13" t="s">
        <v>88</v>
      </c>
      <c r="BK235" s="96">
        <f t="shared" si="69"/>
        <v>0</v>
      </c>
      <c r="BL235" s="13" t="s">
        <v>228</v>
      </c>
      <c r="BM235" s="160" t="s">
        <v>522</v>
      </c>
    </row>
    <row r="236" spans="2:65" s="1" customFormat="1" ht="14.45" customHeight="1">
      <c r="B236" s="147"/>
      <c r="C236" s="161" t="s">
        <v>523</v>
      </c>
      <c r="D236" s="161" t="s">
        <v>330</v>
      </c>
      <c r="E236" s="162" t="s">
        <v>524</v>
      </c>
      <c r="F236" s="163" t="s">
        <v>509</v>
      </c>
      <c r="G236" s="164" t="s">
        <v>255</v>
      </c>
      <c r="H236" s="165">
        <v>2</v>
      </c>
      <c r="I236" s="166"/>
      <c r="J236" s="167">
        <f t="shared" si="60"/>
        <v>0</v>
      </c>
      <c r="K236" s="168"/>
      <c r="L236" s="169"/>
      <c r="M236" s="170" t="s">
        <v>1</v>
      </c>
      <c r="N236" s="171" t="s">
        <v>41</v>
      </c>
      <c r="P236" s="158">
        <f t="shared" si="61"/>
        <v>0</v>
      </c>
      <c r="Q236" s="158">
        <v>6.2E-4</v>
      </c>
      <c r="R236" s="158">
        <f t="shared" si="62"/>
        <v>1.24E-3</v>
      </c>
      <c r="S236" s="158">
        <v>0</v>
      </c>
      <c r="T236" s="159">
        <f t="shared" si="63"/>
        <v>0</v>
      </c>
      <c r="AR236" s="160" t="s">
        <v>294</v>
      </c>
      <c r="AT236" s="160" t="s">
        <v>330</v>
      </c>
      <c r="AU236" s="160" t="s">
        <v>88</v>
      </c>
      <c r="AY236" s="13" t="s">
        <v>163</v>
      </c>
      <c r="BE236" s="96">
        <f t="shared" si="64"/>
        <v>0</v>
      </c>
      <c r="BF236" s="96">
        <f t="shared" si="65"/>
        <v>0</v>
      </c>
      <c r="BG236" s="96">
        <f t="shared" si="66"/>
        <v>0</v>
      </c>
      <c r="BH236" s="96">
        <f t="shared" si="67"/>
        <v>0</v>
      </c>
      <c r="BI236" s="96">
        <f t="shared" si="68"/>
        <v>0</v>
      </c>
      <c r="BJ236" s="13" t="s">
        <v>88</v>
      </c>
      <c r="BK236" s="96">
        <f t="shared" si="69"/>
        <v>0</v>
      </c>
      <c r="BL236" s="13" t="s">
        <v>228</v>
      </c>
      <c r="BM236" s="160" t="s">
        <v>525</v>
      </c>
    </row>
    <row r="237" spans="2:65" s="1" customFormat="1" ht="14.45" customHeight="1">
      <c r="B237" s="147"/>
      <c r="C237" s="161" t="s">
        <v>526</v>
      </c>
      <c r="D237" s="161" t="s">
        <v>330</v>
      </c>
      <c r="E237" s="162" t="s">
        <v>527</v>
      </c>
      <c r="F237" s="163" t="s">
        <v>528</v>
      </c>
      <c r="G237" s="164" t="s">
        <v>255</v>
      </c>
      <c r="H237" s="165">
        <v>1</v>
      </c>
      <c r="I237" s="166"/>
      <c r="J237" s="167">
        <f t="shared" si="60"/>
        <v>0</v>
      </c>
      <c r="K237" s="168"/>
      <c r="L237" s="169"/>
      <c r="M237" s="170" t="s">
        <v>1</v>
      </c>
      <c r="N237" s="171" t="s">
        <v>41</v>
      </c>
      <c r="P237" s="158">
        <f t="shared" si="61"/>
        <v>0</v>
      </c>
      <c r="Q237" s="158">
        <v>8.9999999999999998E-4</v>
      </c>
      <c r="R237" s="158">
        <f t="shared" si="62"/>
        <v>8.9999999999999998E-4</v>
      </c>
      <c r="S237" s="158">
        <v>0</v>
      </c>
      <c r="T237" s="159">
        <f t="shared" si="63"/>
        <v>0</v>
      </c>
      <c r="AR237" s="160" t="s">
        <v>294</v>
      </c>
      <c r="AT237" s="160" t="s">
        <v>330</v>
      </c>
      <c r="AU237" s="160" t="s">
        <v>88</v>
      </c>
      <c r="AY237" s="13" t="s">
        <v>163</v>
      </c>
      <c r="BE237" s="96">
        <f t="shared" si="64"/>
        <v>0</v>
      </c>
      <c r="BF237" s="96">
        <f t="shared" si="65"/>
        <v>0</v>
      </c>
      <c r="BG237" s="96">
        <f t="shared" si="66"/>
        <v>0</v>
      </c>
      <c r="BH237" s="96">
        <f t="shared" si="67"/>
        <v>0</v>
      </c>
      <c r="BI237" s="96">
        <f t="shared" si="68"/>
        <v>0</v>
      </c>
      <c r="BJ237" s="13" t="s">
        <v>88</v>
      </c>
      <c r="BK237" s="96">
        <f t="shared" si="69"/>
        <v>0</v>
      </c>
      <c r="BL237" s="13" t="s">
        <v>228</v>
      </c>
      <c r="BM237" s="160" t="s">
        <v>529</v>
      </c>
    </row>
    <row r="238" spans="2:65" s="1" customFormat="1" ht="19.899999999999999" customHeight="1">
      <c r="B238" s="147"/>
      <c r="C238" s="148" t="s">
        <v>530</v>
      </c>
      <c r="D238" s="148" t="s">
        <v>165</v>
      </c>
      <c r="E238" s="149" t="s">
        <v>531</v>
      </c>
      <c r="F238" s="150" t="s">
        <v>532</v>
      </c>
      <c r="G238" s="151" t="s">
        <v>255</v>
      </c>
      <c r="H238" s="152">
        <v>18</v>
      </c>
      <c r="I238" s="153"/>
      <c r="J238" s="154">
        <f t="shared" si="60"/>
        <v>0</v>
      </c>
      <c r="K238" s="155"/>
      <c r="L238" s="29"/>
      <c r="M238" s="156" t="s">
        <v>1</v>
      </c>
      <c r="N238" s="157" t="s">
        <v>41</v>
      </c>
      <c r="P238" s="158">
        <f t="shared" si="61"/>
        <v>0</v>
      </c>
      <c r="Q238" s="158">
        <v>4.4999999999999999E-4</v>
      </c>
      <c r="R238" s="158">
        <f t="shared" si="62"/>
        <v>8.0999999999999996E-3</v>
      </c>
      <c r="S238" s="158">
        <v>0</v>
      </c>
      <c r="T238" s="159">
        <f t="shared" si="63"/>
        <v>0</v>
      </c>
      <c r="AR238" s="160" t="s">
        <v>228</v>
      </c>
      <c r="AT238" s="160" t="s">
        <v>165</v>
      </c>
      <c r="AU238" s="160" t="s">
        <v>88</v>
      </c>
      <c r="AY238" s="13" t="s">
        <v>163</v>
      </c>
      <c r="BE238" s="96">
        <f t="shared" si="64"/>
        <v>0</v>
      </c>
      <c r="BF238" s="96">
        <f t="shared" si="65"/>
        <v>0</v>
      </c>
      <c r="BG238" s="96">
        <f t="shared" si="66"/>
        <v>0</v>
      </c>
      <c r="BH238" s="96">
        <f t="shared" si="67"/>
        <v>0</v>
      </c>
      <c r="BI238" s="96">
        <f t="shared" si="68"/>
        <v>0</v>
      </c>
      <c r="BJ238" s="13" t="s">
        <v>88</v>
      </c>
      <c r="BK238" s="96">
        <f t="shared" si="69"/>
        <v>0</v>
      </c>
      <c r="BL238" s="13" t="s">
        <v>228</v>
      </c>
      <c r="BM238" s="160" t="s">
        <v>533</v>
      </c>
    </row>
    <row r="239" spans="2:65" s="1" customFormat="1" ht="22.15" customHeight="1">
      <c r="B239" s="147"/>
      <c r="C239" s="161" t="s">
        <v>534</v>
      </c>
      <c r="D239" s="161" t="s">
        <v>330</v>
      </c>
      <c r="E239" s="162" t="s">
        <v>535</v>
      </c>
      <c r="F239" s="163" t="s">
        <v>536</v>
      </c>
      <c r="G239" s="164" t="s">
        <v>255</v>
      </c>
      <c r="H239" s="165">
        <v>9</v>
      </c>
      <c r="I239" s="166"/>
      <c r="J239" s="167">
        <f t="shared" si="60"/>
        <v>0</v>
      </c>
      <c r="K239" s="168"/>
      <c r="L239" s="169"/>
      <c r="M239" s="170" t="s">
        <v>1</v>
      </c>
      <c r="N239" s="171" t="s">
        <v>41</v>
      </c>
      <c r="P239" s="158">
        <f t="shared" si="61"/>
        <v>0</v>
      </c>
      <c r="Q239" s="158">
        <v>1.7999999999999999E-2</v>
      </c>
      <c r="R239" s="158">
        <f t="shared" si="62"/>
        <v>0.16199999999999998</v>
      </c>
      <c r="S239" s="158">
        <v>0</v>
      </c>
      <c r="T239" s="159">
        <f t="shared" si="63"/>
        <v>0</v>
      </c>
      <c r="AR239" s="160" t="s">
        <v>294</v>
      </c>
      <c r="AT239" s="160" t="s">
        <v>330</v>
      </c>
      <c r="AU239" s="160" t="s">
        <v>88</v>
      </c>
      <c r="AY239" s="13" t="s">
        <v>163</v>
      </c>
      <c r="BE239" s="96">
        <f t="shared" si="64"/>
        <v>0</v>
      </c>
      <c r="BF239" s="96">
        <f t="shared" si="65"/>
        <v>0</v>
      </c>
      <c r="BG239" s="96">
        <f t="shared" si="66"/>
        <v>0</v>
      </c>
      <c r="BH239" s="96">
        <f t="shared" si="67"/>
        <v>0</v>
      </c>
      <c r="BI239" s="96">
        <f t="shared" si="68"/>
        <v>0</v>
      </c>
      <c r="BJ239" s="13" t="s">
        <v>88</v>
      </c>
      <c r="BK239" s="96">
        <f t="shared" si="69"/>
        <v>0</v>
      </c>
      <c r="BL239" s="13" t="s">
        <v>228</v>
      </c>
      <c r="BM239" s="160" t="s">
        <v>537</v>
      </c>
    </row>
    <row r="240" spans="2:65" s="1" customFormat="1" ht="22.15" customHeight="1">
      <c r="B240" s="147"/>
      <c r="C240" s="161" t="s">
        <v>538</v>
      </c>
      <c r="D240" s="161" t="s">
        <v>330</v>
      </c>
      <c r="E240" s="162" t="s">
        <v>539</v>
      </c>
      <c r="F240" s="163" t="s">
        <v>536</v>
      </c>
      <c r="G240" s="164" t="s">
        <v>255</v>
      </c>
      <c r="H240" s="165">
        <v>3</v>
      </c>
      <c r="I240" s="166"/>
      <c r="J240" s="167">
        <f t="shared" si="60"/>
        <v>0</v>
      </c>
      <c r="K240" s="168"/>
      <c r="L240" s="169"/>
      <c r="M240" s="170" t="s">
        <v>1</v>
      </c>
      <c r="N240" s="171" t="s">
        <v>41</v>
      </c>
      <c r="P240" s="158">
        <f t="shared" si="61"/>
        <v>0</v>
      </c>
      <c r="Q240" s="158">
        <v>1.7999999999999999E-2</v>
      </c>
      <c r="R240" s="158">
        <f t="shared" si="62"/>
        <v>5.3999999999999992E-2</v>
      </c>
      <c r="S240" s="158">
        <v>0</v>
      </c>
      <c r="T240" s="159">
        <f t="shared" si="63"/>
        <v>0</v>
      </c>
      <c r="AR240" s="160" t="s">
        <v>294</v>
      </c>
      <c r="AT240" s="160" t="s">
        <v>330</v>
      </c>
      <c r="AU240" s="160" t="s">
        <v>88</v>
      </c>
      <c r="AY240" s="13" t="s">
        <v>163</v>
      </c>
      <c r="BE240" s="96">
        <f t="shared" si="64"/>
        <v>0</v>
      </c>
      <c r="BF240" s="96">
        <f t="shared" si="65"/>
        <v>0</v>
      </c>
      <c r="BG240" s="96">
        <f t="shared" si="66"/>
        <v>0</v>
      </c>
      <c r="BH240" s="96">
        <f t="shared" si="67"/>
        <v>0</v>
      </c>
      <c r="BI240" s="96">
        <f t="shared" si="68"/>
        <v>0</v>
      </c>
      <c r="BJ240" s="13" t="s">
        <v>88</v>
      </c>
      <c r="BK240" s="96">
        <f t="shared" si="69"/>
        <v>0</v>
      </c>
      <c r="BL240" s="13" t="s">
        <v>228</v>
      </c>
      <c r="BM240" s="160" t="s">
        <v>540</v>
      </c>
    </row>
    <row r="241" spans="2:65" s="1" customFormat="1" ht="22.15" customHeight="1">
      <c r="B241" s="147"/>
      <c r="C241" s="161" t="s">
        <v>541</v>
      </c>
      <c r="D241" s="161" t="s">
        <v>330</v>
      </c>
      <c r="E241" s="162" t="s">
        <v>542</v>
      </c>
      <c r="F241" s="163" t="s">
        <v>536</v>
      </c>
      <c r="G241" s="164" t="s">
        <v>255</v>
      </c>
      <c r="H241" s="165">
        <v>1</v>
      </c>
      <c r="I241" s="166"/>
      <c r="J241" s="167">
        <f t="shared" si="60"/>
        <v>0</v>
      </c>
      <c r="K241" s="168"/>
      <c r="L241" s="169"/>
      <c r="M241" s="170" t="s">
        <v>1</v>
      </c>
      <c r="N241" s="171" t="s">
        <v>41</v>
      </c>
      <c r="P241" s="158">
        <f t="shared" si="61"/>
        <v>0</v>
      </c>
      <c r="Q241" s="158">
        <v>1.7999999999999999E-2</v>
      </c>
      <c r="R241" s="158">
        <f t="shared" si="62"/>
        <v>1.7999999999999999E-2</v>
      </c>
      <c r="S241" s="158">
        <v>0</v>
      </c>
      <c r="T241" s="159">
        <f t="shared" si="63"/>
        <v>0</v>
      </c>
      <c r="AR241" s="160" t="s">
        <v>294</v>
      </c>
      <c r="AT241" s="160" t="s">
        <v>330</v>
      </c>
      <c r="AU241" s="160" t="s">
        <v>88</v>
      </c>
      <c r="AY241" s="13" t="s">
        <v>163</v>
      </c>
      <c r="BE241" s="96">
        <f t="shared" si="64"/>
        <v>0</v>
      </c>
      <c r="BF241" s="96">
        <f t="shared" si="65"/>
        <v>0</v>
      </c>
      <c r="BG241" s="96">
        <f t="shared" si="66"/>
        <v>0</v>
      </c>
      <c r="BH241" s="96">
        <f t="shared" si="67"/>
        <v>0</v>
      </c>
      <c r="BI241" s="96">
        <f t="shared" si="68"/>
        <v>0</v>
      </c>
      <c r="BJ241" s="13" t="s">
        <v>88</v>
      </c>
      <c r="BK241" s="96">
        <f t="shared" si="69"/>
        <v>0</v>
      </c>
      <c r="BL241" s="13" t="s">
        <v>228</v>
      </c>
      <c r="BM241" s="160" t="s">
        <v>543</v>
      </c>
    </row>
    <row r="242" spans="2:65" s="1" customFormat="1" ht="22.15" customHeight="1">
      <c r="B242" s="147"/>
      <c r="C242" s="161" t="s">
        <v>544</v>
      </c>
      <c r="D242" s="161" t="s">
        <v>330</v>
      </c>
      <c r="E242" s="162" t="s">
        <v>545</v>
      </c>
      <c r="F242" s="163" t="s">
        <v>536</v>
      </c>
      <c r="G242" s="164" t="s">
        <v>255</v>
      </c>
      <c r="H242" s="165">
        <v>1</v>
      </c>
      <c r="I242" s="166"/>
      <c r="J242" s="167">
        <f t="shared" si="60"/>
        <v>0</v>
      </c>
      <c r="K242" s="168"/>
      <c r="L242" s="169"/>
      <c r="M242" s="170" t="s">
        <v>1</v>
      </c>
      <c r="N242" s="171" t="s">
        <v>41</v>
      </c>
      <c r="P242" s="158">
        <f t="shared" si="61"/>
        <v>0</v>
      </c>
      <c r="Q242" s="158">
        <v>1.7999999999999999E-2</v>
      </c>
      <c r="R242" s="158">
        <f t="shared" si="62"/>
        <v>1.7999999999999999E-2</v>
      </c>
      <c r="S242" s="158">
        <v>0</v>
      </c>
      <c r="T242" s="159">
        <f t="shared" si="63"/>
        <v>0</v>
      </c>
      <c r="AR242" s="160" t="s">
        <v>294</v>
      </c>
      <c r="AT242" s="160" t="s">
        <v>330</v>
      </c>
      <c r="AU242" s="160" t="s">
        <v>88</v>
      </c>
      <c r="AY242" s="13" t="s">
        <v>163</v>
      </c>
      <c r="BE242" s="96">
        <f t="shared" si="64"/>
        <v>0</v>
      </c>
      <c r="BF242" s="96">
        <f t="shared" si="65"/>
        <v>0</v>
      </c>
      <c r="BG242" s="96">
        <f t="shared" si="66"/>
        <v>0</v>
      </c>
      <c r="BH242" s="96">
        <f t="shared" si="67"/>
        <v>0</v>
      </c>
      <c r="BI242" s="96">
        <f t="shared" si="68"/>
        <v>0</v>
      </c>
      <c r="BJ242" s="13" t="s">
        <v>88</v>
      </c>
      <c r="BK242" s="96">
        <f t="shared" si="69"/>
        <v>0</v>
      </c>
      <c r="BL242" s="13" t="s">
        <v>228</v>
      </c>
      <c r="BM242" s="160" t="s">
        <v>546</v>
      </c>
    </row>
    <row r="243" spans="2:65" s="1" customFormat="1" ht="22.15" customHeight="1">
      <c r="B243" s="147"/>
      <c r="C243" s="161" t="s">
        <v>547</v>
      </c>
      <c r="D243" s="161" t="s">
        <v>330</v>
      </c>
      <c r="E243" s="162" t="s">
        <v>548</v>
      </c>
      <c r="F243" s="163" t="s">
        <v>536</v>
      </c>
      <c r="G243" s="164" t="s">
        <v>255</v>
      </c>
      <c r="H243" s="165">
        <v>1</v>
      </c>
      <c r="I243" s="166"/>
      <c r="J243" s="167">
        <f t="shared" si="60"/>
        <v>0</v>
      </c>
      <c r="K243" s="168"/>
      <c r="L243" s="169"/>
      <c r="M243" s="170" t="s">
        <v>1</v>
      </c>
      <c r="N243" s="171" t="s">
        <v>41</v>
      </c>
      <c r="P243" s="158">
        <f t="shared" si="61"/>
        <v>0</v>
      </c>
      <c r="Q243" s="158">
        <v>1.7999999999999999E-2</v>
      </c>
      <c r="R243" s="158">
        <f t="shared" si="62"/>
        <v>1.7999999999999999E-2</v>
      </c>
      <c r="S243" s="158">
        <v>0</v>
      </c>
      <c r="T243" s="159">
        <f t="shared" si="63"/>
        <v>0</v>
      </c>
      <c r="AR243" s="160" t="s">
        <v>294</v>
      </c>
      <c r="AT243" s="160" t="s">
        <v>330</v>
      </c>
      <c r="AU243" s="160" t="s">
        <v>88</v>
      </c>
      <c r="AY243" s="13" t="s">
        <v>163</v>
      </c>
      <c r="BE243" s="96">
        <f t="shared" si="64"/>
        <v>0</v>
      </c>
      <c r="BF243" s="96">
        <f t="shared" si="65"/>
        <v>0</v>
      </c>
      <c r="BG243" s="96">
        <f t="shared" si="66"/>
        <v>0</v>
      </c>
      <c r="BH243" s="96">
        <f t="shared" si="67"/>
        <v>0</v>
      </c>
      <c r="BI243" s="96">
        <f t="shared" si="68"/>
        <v>0</v>
      </c>
      <c r="BJ243" s="13" t="s">
        <v>88</v>
      </c>
      <c r="BK243" s="96">
        <f t="shared" si="69"/>
        <v>0</v>
      </c>
      <c r="BL243" s="13" t="s">
        <v>228</v>
      </c>
      <c r="BM243" s="160" t="s">
        <v>549</v>
      </c>
    </row>
    <row r="244" spans="2:65" s="1" customFormat="1" ht="22.15" customHeight="1">
      <c r="B244" s="147"/>
      <c r="C244" s="161" t="s">
        <v>550</v>
      </c>
      <c r="D244" s="161" t="s">
        <v>330</v>
      </c>
      <c r="E244" s="162" t="s">
        <v>551</v>
      </c>
      <c r="F244" s="163" t="s">
        <v>552</v>
      </c>
      <c r="G244" s="164" t="s">
        <v>255</v>
      </c>
      <c r="H244" s="165">
        <v>2</v>
      </c>
      <c r="I244" s="166"/>
      <c r="J244" s="167">
        <f t="shared" si="60"/>
        <v>0</v>
      </c>
      <c r="K244" s="168"/>
      <c r="L244" s="169"/>
      <c r="M244" s="170" t="s">
        <v>1</v>
      </c>
      <c r="N244" s="171" t="s">
        <v>41</v>
      </c>
      <c r="P244" s="158">
        <f t="shared" si="61"/>
        <v>0</v>
      </c>
      <c r="Q244" s="158">
        <v>1.7999999999999999E-2</v>
      </c>
      <c r="R244" s="158">
        <f t="shared" si="62"/>
        <v>3.5999999999999997E-2</v>
      </c>
      <c r="S244" s="158">
        <v>0</v>
      </c>
      <c r="T244" s="159">
        <f t="shared" si="63"/>
        <v>0</v>
      </c>
      <c r="AR244" s="160" t="s">
        <v>294</v>
      </c>
      <c r="AT244" s="160" t="s">
        <v>330</v>
      </c>
      <c r="AU244" s="160" t="s">
        <v>88</v>
      </c>
      <c r="AY244" s="13" t="s">
        <v>163</v>
      </c>
      <c r="BE244" s="96">
        <f t="shared" si="64"/>
        <v>0</v>
      </c>
      <c r="BF244" s="96">
        <f t="shared" si="65"/>
        <v>0</v>
      </c>
      <c r="BG244" s="96">
        <f t="shared" si="66"/>
        <v>0</v>
      </c>
      <c r="BH244" s="96">
        <f t="shared" si="67"/>
        <v>0</v>
      </c>
      <c r="BI244" s="96">
        <f t="shared" si="68"/>
        <v>0</v>
      </c>
      <c r="BJ244" s="13" t="s">
        <v>88</v>
      </c>
      <c r="BK244" s="96">
        <f t="shared" si="69"/>
        <v>0</v>
      </c>
      <c r="BL244" s="13" t="s">
        <v>228</v>
      </c>
      <c r="BM244" s="160" t="s">
        <v>553</v>
      </c>
    </row>
    <row r="245" spans="2:65" s="1" customFormat="1" ht="22.15" customHeight="1">
      <c r="B245" s="147"/>
      <c r="C245" s="161" t="s">
        <v>554</v>
      </c>
      <c r="D245" s="161" t="s">
        <v>330</v>
      </c>
      <c r="E245" s="162" t="s">
        <v>555</v>
      </c>
      <c r="F245" s="163" t="s">
        <v>536</v>
      </c>
      <c r="G245" s="164" t="s">
        <v>255</v>
      </c>
      <c r="H245" s="165">
        <v>1</v>
      </c>
      <c r="I245" s="166"/>
      <c r="J245" s="167">
        <f t="shared" si="60"/>
        <v>0</v>
      </c>
      <c r="K245" s="168"/>
      <c r="L245" s="169"/>
      <c r="M245" s="170" t="s">
        <v>1</v>
      </c>
      <c r="N245" s="171" t="s">
        <v>41</v>
      </c>
      <c r="P245" s="158">
        <f t="shared" si="61"/>
        <v>0</v>
      </c>
      <c r="Q245" s="158">
        <v>1.7999999999999999E-2</v>
      </c>
      <c r="R245" s="158">
        <f t="shared" si="62"/>
        <v>1.7999999999999999E-2</v>
      </c>
      <c r="S245" s="158">
        <v>0</v>
      </c>
      <c r="T245" s="159">
        <f t="shared" si="63"/>
        <v>0</v>
      </c>
      <c r="AR245" s="160" t="s">
        <v>294</v>
      </c>
      <c r="AT245" s="160" t="s">
        <v>330</v>
      </c>
      <c r="AU245" s="160" t="s">
        <v>88</v>
      </c>
      <c r="AY245" s="13" t="s">
        <v>163</v>
      </c>
      <c r="BE245" s="96">
        <f t="shared" si="64"/>
        <v>0</v>
      </c>
      <c r="BF245" s="96">
        <f t="shared" si="65"/>
        <v>0</v>
      </c>
      <c r="BG245" s="96">
        <f t="shared" si="66"/>
        <v>0</v>
      </c>
      <c r="BH245" s="96">
        <f t="shared" si="67"/>
        <v>0</v>
      </c>
      <c r="BI245" s="96">
        <f t="shared" si="68"/>
        <v>0</v>
      </c>
      <c r="BJ245" s="13" t="s">
        <v>88</v>
      </c>
      <c r="BK245" s="96">
        <f t="shared" si="69"/>
        <v>0</v>
      </c>
      <c r="BL245" s="13" t="s">
        <v>228</v>
      </c>
      <c r="BM245" s="160" t="s">
        <v>556</v>
      </c>
    </row>
    <row r="246" spans="2:65" s="1" customFormat="1" ht="22.15" customHeight="1">
      <c r="B246" s="147"/>
      <c r="C246" s="148" t="s">
        <v>557</v>
      </c>
      <c r="D246" s="148" t="s">
        <v>165</v>
      </c>
      <c r="E246" s="149" t="s">
        <v>558</v>
      </c>
      <c r="F246" s="150" t="s">
        <v>559</v>
      </c>
      <c r="G246" s="151" t="s">
        <v>560</v>
      </c>
      <c r="H246" s="152">
        <v>4.4000000000000004</v>
      </c>
      <c r="I246" s="153"/>
      <c r="J246" s="154">
        <f t="shared" si="60"/>
        <v>0</v>
      </c>
      <c r="K246" s="155"/>
      <c r="L246" s="29"/>
      <c r="M246" s="156" t="s">
        <v>1</v>
      </c>
      <c r="N246" s="157" t="s">
        <v>41</v>
      </c>
      <c r="P246" s="158">
        <f t="shared" si="61"/>
        <v>0</v>
      </c>
      <c r="Q246" s="158">
        <v>0</v>
      </c>
      <c r="R246" s="158">
        <f t="shared" si="62"/>
        <v>0</v>
      </c>
      <c r="S246" s="158">
        <v>0</v>
      </c>
      <c r="T246" s="159">
        <f t="shared" si="63"/>
        <v>0</v>
      </c>
      <c r="AR246" s="160" t="s">
        <v>228</v>
      </c>
      <c r="AT246" s="160" t="s">
        <v>165</v>
      </c>
      <c r="AU246" s="160" t="s">
        <v>88</v>
      </c>
      <c r="AY246" s="13" t="s">
        <v>163</v>
      </c>
      <c r="BE246" s="96">
        <f t="shared" si="64"/>
        <v>0</v>
      </c>
      <c r="BF246" s="96">
        <f t="shared" si="65"/>
        <v>0</v>
      </c>
      <c r="BG246" s="96">
        <f t="shared" si="66"/>
        <v>0</v>
      </c>
      <c r="BH246" s="96">
        <f t="shared" si="67"/>
        <v>0</v>
      </c>
      <c r="BI246" s="96">
        <f t="shared" si="68"/>
        <v>0</v>
      </c>
      <c r="BJ246" s="13" t="s">
        <v>88</v>
      </c>
      <c r="BK246" s="96">
        <f t="shared" si="69"/>
        <v>0</v>
      </c>
      <c r="BL246" s="13" t="s">
        <v>228</v>
      </c>
      <c r="BM246" s="160" t="s">
        <v>561</v>
      </c>
    </row>
    <row r="247" spans="2:65" s="1" customFormat="1" ht="22.15" customHeight="1">
      <c r="B247" s="147"/>
      <c r="C247" s="161" t="s">
        <v>315</v>
      </c>
      <c r="D247" s="161" t="s">
        <v>330</v>
      </c>
      <c r="E247" s="162" t="s">
        <v>562</v>
      </c>
      <c r="F247" s="163" t="s">
        <v>563</v>
      </c>
      <c r="G247" s="164" t="s">
        <v>560</v>
      </c>
      <c r="H247" s="165">
        <v>4.4000000000000004</v>
      </c>
      <c r="I247" s="166"/>
      <c r="J247" s="167">
        <f t="shared" si="60"/>
        <v>0</v>
      </c>
      <c r="K247" s="168"/>
      <c r="L247" s="169"/>
      <c r="M247" s="170" t="s">
        <v>1</v>
      </c>
      <c r="N247" s="171" t="s">
        <v>41</v>
      </c>
      <c r="P247" s="158">
        <f t="shared" si="61"/>
        <v>0</v>
      </c>
      <c r="Q247" s="158">
        <v>1.4999999999999999E-2</v>
      </c>
      <c r="R247" s="158">
        <f t="shared" si="62"/>
        <v>6.6000000000000003E-2</v>
      </c>
      <c r="S247" s="158">
        <v>0</v>
      </c>
      <c r="T247" s="159">
        <f t="shared" si="63"/>
        <v>0</v>
      </c>
      <c r="AR247" s="160" t="s">
        <v>294</v>
      </c>
      <c r="AT247" s="160" t="s">
        <v>330</v>
      </c>
      <c r="AU247" s="160" t="s">
        <v>88</v>
      </c>
      <c r="AY247" s="13" t="s">
        <v>163</v>
      </c>
      <c r="BE247" s="96">
        <f t="shared" si="64"/>
        <v>0</v>
      </c>
      <c r="BF247" s="96">
        <f t="shared" si="65"/>
        <v>0</v>
      </c>
      <c r="BG247" s="96">
        <f t="shared" si="66"/>
        <v>0</v>
      </c>
      <c r="BH247" s="96">
        <f t="shared" si="67"/>
        <v>0</v>
      </c>
      <c r="BI247" s="96">
        <f t="shared" si="68"/>
        <v>0</v>
      </c>
      <c r="BJ247" s="13" t="s">
        <v>88</v>
      </c>
      <c r="BK247" s="96">
        <f t="shared" si="69"/>
        <v>0</v>
      </c>
      <c r="BL247" s="13" t="s">
        <v>228</v>
      </c>
      <c r="BM247" s="160" t="s">
        <v>564</v>
      </c>
    </row>
    <row r="248" spans="2:65" s="1" customFormat="1" ht="22.15" customHeight="1">
      <c r="B248" s="147"/>
      <c r="C248" s="148" t="s">
        <v>565</v>
      </c>
      <c r="D248" s="148" t="s">
        <v>165</v>
      </c>
      <c r="E248" s="149" t="s">
        <v>566</v>
      </c>
      <c r="F248" s="150" t="s">
        <v>567</v>
      </c>
      <c r="G248" s="151" t="s">
        <v>365</v>
      </c>
      <c r="H248" s="172"/>
      <c r="I248" s="153"/>
      <c r="J248" s="154">
        <f t="shared" si="60"/>
        <v>0</v>
      </c>
      <c r="K248" s="155"/>
      <c r="L248" s="29"/>
      <c r="M248" s="156" t="s">
        <v>1</v>
      </c>
      <c r="N248" s="157" t="s">
        <v>41</v>
      </c>
      <c r="P248" s="158">
        <f t="shared" si="61"/>
        <v>0</v>
      </c>
      <c r="Q248" s="158">
        <v>0</v>
      </c>
      <c r="R248" s="158">
        <f t="shared" si="62"/>
        <v>0</v>
      </c>
      <c r="S248" s="158">
        <v>0</v>
      </c>
      <c r="T248" s="159">
        <f t="shared" si="63"/>
        <v>0</v>
      </c>
      <c r="AR248" s="160" t="s">
        <v>228</v>
      </c>
      <c r="AT248" s="160" t="s">
        <v>165</v>
      </c>
      <c r="AU248" s="160" t="s">
        <v>88</v>
      </c>
      <c r="AY248" s="13" t="s">
        <v>163</v>
      </c>
      <c r="BE248" s="96">
        <f t="shared" si="64"/>
        <v>0</v>
      </c>
      <c r="BF248" s="96">
        <f t="shared" si="65"/>
        <v>0</v>
      </c>
      <c r="BG248" s="96">
        <f t="shared" si="66"/>
        <v>0</v>
      </c>
      <c r="BH248" s="96">
        <f t="shared" si="67"/>
        <v>0</v>
      </c>
      <c r="BI248" s="96">
        <f t="shared" si="68"/>
        <v>0</v>
      </c>
      <c r="BJ248" s="13" t="s">
        <v>88</v>
      </c>
      <c r="BK248" s="96">
        <f t="shared" si="69"/>
        <v>0</v>
      </c>
      <c r="BL248" s="13" t="s">
        <v>228</v>
      </c>
      <c r="BM248" s="160" t="s">
        <v>568</v>
      </c>
    </row>
    <row r="249" spans="2:65" s="11" customFormat="1" ht="22.9" customHeight="1">
      <c r="B249" s="135"/>
      <c r="D249" s="136" t="s">
        <v>74</v>
      </c>
      <c r="E249" s="145" t="s">
        <v>569</v>
      </c>
      <c r="F249" s="145" t="s">
        <v>570</v>
      </c>
      <c r="I249" s="138"/>
      <c r="J249" s="146">
        <f>BK249</f>
        <v>0</v>
      </c>
      <c r="L249" s="135"/>
      <c r="M249" s="140"/>
      <c r="P249" s="141">
        <f>SUM(P250:P258)</f>
        <v>0</v>
      </c>
      <c r="R249" s="141">
        <f>SUM(R250:R258)</f>
        <v>0.25734640399999997</v>
      </c>
      <c r="T249" s="142">
        <f>SUM(T250:T258)</f>
        <v>1.3062</v>
      </c>
      <c r="AR249" s="136" t="s">
        <v>88</v>
      </c>
      <c r="AT249" s="143" t="s">
        <v>74</v>
      </c>
      <c r="AU249" s="143" t="s">
        <v>82</v>
      </c>
      <c r="AY249" s="136" t="s">
        <v>163</v>
      </c>
      <c r="BK249" s="144">
        <f>SUM(BK250:BK258)</f>
        <v>0</v>
      </c>
    </row>
    <row r="250" spans="2:65" s="1" customFormat="1" ht="14.45" customHeight="1">
      <c r="B250" s="147"/>
      <c r="C250" s="148" t="s">
        <v>571</v>
      </c>
      <c r="D250" s="148" t="s">
        <v>165</v>
      </c>
      <c r="E250" s="149" t="s">
        <v>572</v>
      </c>
      <c r="F250" s="150" t="s">
        <v>573</v>
      </c>
      <c r="G250" s="151" t="s">
        <v>168</v>
      </c>
      <c r="H250" s="152">
        <v>186.6</v>
      </c>
      <c r="I250" s="153"/>
      <c r="J250" s="154">
        <f t="shared" ref="J250:J258" si="70">ROUND(I250*H250,2)</f>
        <v>0</v>
      </c>
      <c r="K250" s="155"/>
      <c r="L250" s="29"/>
      <c r="M250" s="156" t="s">
        <v>1</v>
      </c>
      <c r="N250" s="157" t="s">
        <v>41</v>
      </c>
      <c r="P250" s="158">
        <f t="shared" ref="P250:P258" si="71">O250*H250</f>
        <v>0</v>
      </c>
      <c r="Q250" s="158">
        <v>0</v>
      </c>
      <c r="R250" s="158">
        <f t="shared" ref="R250:R258" si="72">Q250*H250</f>
        <v>0</v>
      </c>
      <c r="S250" s="158">
        <v>5.0000000000000001E-3</v>
      </c>
      <c r="T250" s="159">
        <f t="shared" ref="T250:T258" si="73">S250*H250</f>
        <v>0.93299999999999994</v>
      </c>
      <c r="AR250" s="160" t="s">
        <v>228</v>
      </c>
      <c r="AT250" s="160" t="s">
        <v>165</v>
      </c>
      <c r="AU250" s="160" t="s">
        <v>88</v>
      </c>
      <c r="AY250" s="13" t="s">
        <v>163</v>
      </c>
      <c r="BE250" s="96">
        <f t="shared" ref="BE250:BE258" si="74">IF(N250="základná",J250,0)</f>
        <v>0</v>
      </c>
      <c r="BF250" s="96">
        <f t="shared" ref="BF250:BF258" si="75">IF(N250="znížená",J250,0)</f>
        <v>0</v>
      </c>
      <c r="BG250" s="96">
        <f t="shared" ref="BG250:BG258" si="76">IF(N250="zákl. prenesená",J250,0)</f>
        <v>0</v>
      </c>
      <c r="BH250" s="96">
        <f t="shared" ref="BH250:BH258" si="77">IF(N250="zníž. prenesená",J250,0)</f>
        <v>0</v>
      </c>
      <c r="BI250" s="96">
        <f t="shared" ref="BI250:BI258" si="78">IF(N250="nulová",J250,0)</f>
        <v>0</v>
      </c>
      <c r="BJ250" s="13" t="s">
        <v>88</v>
      </c>
      <c r="BK250" s="96">
        <f t="shared" ref="BK250:BK258" si="79">ROUND(I250*H250,2)</f>
        <v>0</v>
      </c>
      <c r="BL250" s="13" t="s">
        <v>228</v>
      </c>
      <c r="BM250" s="160" t="s">
        <v>574</v>
      </c>
    </row>
    <row r="251" spans="2:65" s="1" customFormat="1" ht="14.45" customHeight="1">
      <c r="B251" s="147"/>
      <c r="C251" s="148" t="s">
        <v>575</v>
      </c>
      <c r="D251" s="148" t="s">
        <v>165</v>
      </c>
      <c r="E251" s="149" t="s">
        <v>576</v>
      </c>
      <c r="F251" s="150" t="s">
        <v>577</v>
      </c>
      <c r="G251" s="151" t="s">
        <v>168</v>
      </c>
      <c r="H251" s="152">
        <v>186.6</v>
      </c>
      <c r="I251" s="153"/>
      <c r="J251" s="154">
        <f t="shared" si="70"/>
        <v>0</v>
      </c>
      <c r="K251" s="155"/>
      <c r="L251" s="29"/>
      <c r="M251" s="156" t="s">
        <v>1</v>
      </c>
      <c r="N251" s="157" t="s">
        <v>41</v>
      </c>
      <c r="P251" s="158">
        <f t="shared" si="71"/>
        <v>0</v>
      </c>
      <c r="Q251" s="158">
        <v>0</v>
      </c>
      <c r="R251" s="158">
        <f t="shared" si="72"/>
        <v>0</v>
      </c>
      <c r="S251" s="158">
        <v>2E-3</v>
      </c>
      <c r="T251" s="159">
        <f t="shared" si="73"/>
        <v>0.37319999999999998</v>
      </c>
      <c r="AR251" s="160" t="s">
        <v>228</v>
      </c>
      <c r="AT251" s="160" t="s">
        <v>165</v>
      </c>
      <c r="AU251" s="160" t="s">
        <v>88</v>
      </c>
      <c r="AY251" s="13" t="s">
        <v>163</v>
      </c>
      <c r="BE251" s="96">
        <f t="shared" si="74"/>
        <v>0</v>
      </c>
      <c r="BF251" s="96">
        <f t="shared" si="75"/>
        <v>0</v>
      </c>
      <c r="BG251" s="96">
        <f t="shared" si="76"/>
        <v>0</v>
      </c>
      <c r="BH251" s="96">
        <f t="shared" si="77"/>
        <v>0</v>
      </c>
      <c r="BI251" s="96">
        <f t="shared" si="78"/>
        <v>0</v>
      </c>
      <c r="BJ251" s="13" t="s">
        <v>88</v>
      </c>
      <c r="BK251" s="96">
        <f t="shared" si="79"/>
        <v>0</v>
      </c>
      <c r="BL251" s="13" t="s">
        <v>228</v>
      </c>
      <c r="BM251" s="160" t="s">
        <v>578</v>
      </c>
    </row>
    <row r="252" spans="2:65" s="1" customFormat="1" ht="19.899999999999999" customHeight="1">
      <c r="B252" s="147"/>
      <c r="C252" s="148" t="s">
        <v>579</v>
      </c>
      <c r="D252" s="148" t="s">
        <v>165</v>
      </c>
      <c r="E252" s="149" t="s">
        <v>580</v>
      </c>
      <c r="F252" s="150" t="s">
        <v>581</v>
      </c>
      <c r="G252" s="151" t="s">
        <v>168</v>
      </c>
      <c r="H252" s="152">
        <v>1.44</v>
      </c>
      <c r="I252" s="153"/>
      <c r="J252" s="154">
        <f t="shared" si="70"/>
        <v>0</v>
      </c>
      <c r="K252" s="155"/>
      <c r="L252" s="29"/>
      <c r="M252" s="156" t="s">
        <v>1</v>
      </c>
      <c r="N252" s="157" t="s">
        <v>41</v>
      </c>
      <c r="P252" s="158">
        <f t="shared" si="71"/>
        <v>0</v>
      </c>
      <c r="Q252" s="158">
        <v>0</v>
      </c>
      <c r="R252" s="158">
        <f t="shared" si="72"/>
        <v>0</v>
      </c>
      <c r="S252" s="158">
        <v>0</v>
      </c>
      <c r="T252" s="159">
        <f t="shared" si="73"/>
        <v>0</v>
      </c>
      <c r="AR252" s="160" t="s">
        <v>228</v>
      </c>
      <c r="AT252" s="160" t="s">
        <v>165</v>
      </c>
      <c r="AU252" s="160" t="s">
        <v>88</v>
      </c>
      <c r="AY252" s="13" t="s">
        <v>163</v>
      </c>
      <c r="BE252" s="96">
        <f t="shared" si="74"/>
        <v>0</v>
      </c>
      <c r="BF252" s="96">
        <f t="shared" si="75"/>
        <v>0</v>
      </c>
      <c r="BG252" s="96">
        <f t="shared" si="76"/>
        <v>0</v>
      </c>
      <c r="BH252" s="96">
        <f t="shared" si="77"/>
        <v>0</v>
      </c>
      <c r="BI252" s="96">
        <f t="shared" si="78"/>
        <v>0</v>
      </c>
      <c r="BJ252" s="13" t="s">
        <v>88</v>
      </c>
      <c r="BK252" s="96">
        <f t="shared" si="79"/>
        <v>0</v>
      </c>
      <c r="BL252" s="13" t="s">
        <v>228</v>
      </c>
      <c r="BM252" s="160" t="s">
        <v>582</v>
      </c>
    </row>
    <row r="253" spans="2:65" s="1" customFormat="1" ht="14.45" customHeight="1">
      <c r="B253" s="147"/>
      <c r="C253" s="161" t="s">
        <v>583</v>
      </c>
      <c r="D253" s="161" t="s">
        <v>330</v>
      </c>
      <c r="E253" s="162" t="s">
        <v>584</v>
      </c>
      <c r="F253" s="163" t="s">
        <v>585</v>
      </c>
      <c r="G253" s="164" t="s">
        <v>168</v>
      </c>
      <c r="H253" s="165">
        <v>1.44</v>
      </c>
      <c r="I253" s="166"/>
      <c r="J253" s="167">
        <f t="shared" si="70"/>
        <v>0</v>
      </c>
      <c r="K253" s="168"/>
      <c r="L253" s="169"/>
      <c r="M253" s="170" t="s">
        <v>1</v>
      </c>
      <c r="N253" s="171" t="s">
        <v>41</v>
      </c>
      <c r="P253" s="158">
        <f t="shared" si="71"/>
        <v>0</v>
      </c>
      <c r="Q253" s="158">
        <v>1.7999999999999999E-2</v>
      </c>
      <c r="R253" s="158">
        <f t="shared" si="72"/>
        <v>2.5919999999999999E-2</v>
      </c>
      <c r="S253" s="158">
        <v>0</v>
      </c>
      <c r="T253" s="159">
        <f t="shared" si="73"/>
        <v>0</v>
      </c>
      <c r="AR253" s="160" t="s">
        <v>294</v>
      </c>
      <c r="AT253" s="160" t="s">
        <v>330</v>
      </c>
      <c r="AU253" s="160" t="s">
        <v>88</v>
      </c>
      <c r="AY253" s="13" t="s">
        <v>163</v>
      </c>
      <c r="BE253" s="96">
        <f t="shared" si="74"/>
        <v>0</v>
      </c>
      <c r="BF253" s="96">
        <f t="shared" si="75"/>
        <v>0</v>
      </c>
      <c r="BG253" s="96">
        <f t="shared" si="76"/>
        <v>0</v>
      </c>
      <c r="BH253" s="96">
        <f t="shared" si="77"/>
        <v>0</v>
      </c>
      <c r="BI253" s="96">
        <f t="shared" si="78"/>
        <v>0</v>
      </c>
      <c r="BJ253" s="13" t="s">
        <v>88</v>
      </c>
      <c r="BK253" s="96">
        <f t="shared" si="79"/>
        <v>0</v>
      </c>
      <c r="BL253" s="13" t="s">
        <v>228</v>
      </c>
      <c r="BM253" s="160" t="s">
        <v>586</v>
      </c>
    </row>
    <row r="254" spans="2:65" s="1" customFormat="1" ht="14.45" customHeight="1">
      <c r="B254" s="147"/>
      <c r="C254" s="148" t="s">
        <v>587</v>
      </c>
      <c r="D254" s="148" t="s">
        <v>165</v>
      </c>
      <c r="E254" s="149" t="s">
        <v>588</v>
      </c>
      <c r="F254" s="150" t="s">
        <v>589</v>
      </c>
      <c r="G254" s="151" t="s">
        <v>560</v>
      </c>
      <c r="H254" s="152">
        <v>4.8</v>
      </c>
      <c r="I254" s="153"/>
      <c r="J254" s="154">
        <f t="shared" si="70"/>
        <v>0</v>
      </c>
      <c r="K254" s="155"/>
      <c r="L254" s="29"/>
      <c r="M254" s="156" t="s">
        <v>1</v>
      </c>
      <c r="N254" s="157" t="s">
        <v>41</v>
      </c>
      <c r="P254" s="158">
        <f t="shared" si="71"/>
        <v>0</v>
      </c>
      <c r="Q254" s="158">
        <v>3.3E-4</v>
      </c>
      <c r="R254" s="158">
        <f t="shared" si="72"/>
        <v>1.5839999999999999E-3</v>
      </c>
      <c r="S254" s="158">
        <v>0</v>
      </c>
      <c r="T254" s="159">
        <f t="shared" si="73"/>
        <v>0</v>
      </c>
      <c r="AR254" s="160" t="s">
        <v>228</v>
      </c>
      <c r="AT254" s="160" t="s">
        <v>165</v>
      </c>
      <c r="AU254" s="160" t="s">
        <v>88</v>
      </c>
      <c r="AY254" s="13" t="s">
        <v>163</v>
      </c>
      <c r="BE254" s="96">
        <f t="shared" si="74"/>
        <v>0</v>
      </c>
      <c r="BF254" s="96">
        <f t="shared" si="75"/>
        <v>0</v>
      </c>
      <c r="BG254" s="96">
        <f t="shared" si="76"/>
        <v>0</v>
      </c>
      <c r="BH254" s="96">
        <f t="shared" si="77"/>
        <v>0</v>
      </c>
      <c r="BI254" s="96">
        <f t="shared" si="78"/>
        <v>0</v>
      </c>
      <c r="BJ254" s="13" t="s">
        <v>88</v>
      </c>
      <c r="BK254" s="96">
        <f t="shared" si="79"/>
        <v>0</v>
      </c>
      <c r="BL254" s="13" t="s">
        <v>228</v>
      </c>
      <c r="BM254" s="160" t="s">
        <v>590</v>
      </c>
    </row>
    <row r="255" spans="2:65" s="1" customFormat="1" ht="14.45" customHeight="1">
      <c r="B255" s="147"/>
      <c r="C255" s="161" t="s">
        <v>591</v>
      </c>
      <c r="D255" s="161" t="s">
        <v>330</v>
      </c>
      <c r="E255" s="162" t="s">
        <v>592</v>
      </c>
      <c r="F255" s="163" t="s">
        <v>593</v>
      </c>
      <c r="G255" s="164" t="s">
        <v>560</v>
      </c>
      <c r="H255" s="165">
        <v>4.8</v>
      </c>
      <c r="I255" s="166"/>
      <c r="J255" s="167">
        <f t="shared" si="70"/>
        <v>0</v>
      </c>
      <c r="K255" s="168"/>
      <c r="L255" s="169"/>
      <c r="M255" s="170" t="s">
        <v>1</v>
      </c>
      <c r="N255" s="171" t="s">
        <v>41</v>
      </c>
      <c r="P255" s="158">
        <f t="shared" si="71"/>
        <v>0</v>
      </c>
      <c r="Q255" s="158">
        <v>1.3500000000000001E-3</v>
      </c>
      <c r="R255" s="158">
        <f t="shared" si="72"/>
        <v>6.4800000000000005E-3</v>
      </c>
      <c r="S255" s="158">
        <v>0</v>
      </c>
      <c r="T255" s="159">
        <f t="shared" si="73"/>
        <v>0</v>
      </c>
      <c r="AR255" s="160" t="s">
        <v>294</v>
      </c>
      <c r="AT255" s="160" t="s">
        <v>330</v>
      </c>
      <c r="AU255" s="160" t="s">
        <v>88</v>
      </c>
      <c r="AY255" s="13" t="s">
        <v>163</v>
      </c>
      <c r="BE255" s="96">
        <f t="shared" si="74"/>
        <v>0</v>
      </c>
      <c r="BF255" s="96">
        <f t="shared" si="75"/>
        <v>0</v>
      </c>
      <c r="BG255" s="96">
        <f t="shared" si="76"/>
        <v>0</v>
      </c>
      <c r="BH255" s="96">
        <f t="shared" si="77"/>
        <v>0</v>
      </c>
      <c r="BI255" s="96">
        <f t="shared" si="78"/>
        <v>0</v>
      </c>
      <c r="BJ255" s="13" t="s">
        <v>88</v>
      </c>
      <c r="BK255" s="96">
        <f t="shared" si="79"/>
        <v>0</v>
      </c>
      <c r="BL255" s="13" t="s">
        <v>228</v>
      </c>
      <c r="BM255" s="160" t="s">
        <v>594</v>
      </c>
    </row>
    <row r="256" spans="2:65" s="1" customFormat="1" ht="22.15" customHeight="1">
      <c r="B256" s="147"/>
      <c r="C256" s="148" t="s">
        <v>595</v>
      </c>
      <c r="D256" s="148" t="s">
        <v>165</v>
      </c>
      <c r="E256" s="149" t="s">
        <v>596</v>
      </c>
      <c r="F256" s="150" t="s">
        <v>597</v>
      </c>
      <c r="G256" s="151" t="s">
        <v>598</v>
      </c>
      <c r="H256" s="152">
        <v>213.56</v>
      </c>
      <c r="I256" s="153"/>
      <c r="J256" s="154">
        <f t="shared" si="70"/>
        <v>0</v>
      </c>
      <c r="K256" s="155"/>
      <c r="L256" s="29"/>
      <c r="M256" s="156" t="s">
        <v>1</v>
      </c>
      <c r="N256" s="157" t="s">
        <v>41</v>
      </c>
      <c r="P256" s="158">
        <f t="shared" si="71"/>
        <v>0</v>
      </c>
      <c r="Q256" s="158">
        <v>4.5899999999999998E-5</v>
      </c>
      <c r="R256" s="158">
        <f t="shared" si="72"/>
        <v>9.8024039999999989E-3</v>
      </c>
      <c r="S256" s="158">
        <v>0</v>
      </c>
      <c r="T256" s="159">
        <f t="shared" si="73"/>
        <v>0</v>
      </c>
      <c r="AR256" s="160" t="s">
        <v>228</v>
      </c>
      <c r="AT256" s="160" t="s">
        <v>165</v>
      </c>
      <c r="AU256" s="160" t="s">
        <v>88</v>
      </c>
      <c r="AY256" s="13" t="s">
        <v>163</v>
      </c>
      <c r="BE256" s="96">
        <f t="shared" si="74"/>
        <v>0</v>
      </c>
      <c r="BF256" s="96">
        <f t="shared" si="75"/>
        <v>0</v>
      </c>
      <c r="BG256" s="96">
        <f t="shared" si="76"/>
        <v>0</v>
      </c>
      <c r="BH256" s="96">
        <f t="shared" si="77"/>
        <v>0</v>
      </c>
      <c r="BI256" s="96">
        <f t="shared" si="78"/>
        <v>0</v>
      </c>
      <c r="BJ256" s="13" t="s">
        <v>88</v>
      </c>
      <c r="BK256" s="96">
        <f t="shared" si="79"/>
        <v>0</v>
      </c>
      <c r="BL256" s="13" t="s">
        <v>228</v>
      </c>
      <c r="BM256" s="160" t="s">
        <v>599</v>
      </c>
    </row>
    <row r="257" spans="2:65" s="1" customFormat="1" ht="34.9" customHeight="1">
      <c r="B257" s="147"/>
      <c r="C257" s="161" t="s">
        <v>600</v>
      </c>
      <c r="D257" s="161" t="s">
        <v>330</v>
      </c>
      <c r="E257" s="162" t="s">
        <v>601</v>
      </c>
      <c r="F257" s="163" t="s">
        <v>602</v>
      </c>
      <c r="G257" s="164" t="s">
        <v>603</v>
      </c>
      <c r="H257" s="165">
        <v>213.56</v>
      </c>
      <c r="I257" s="166"/>
      <c r="J257" s="167">
        <f t="shared" si="70"/>
        <v>0</v>
      </c>
      <c r="K257" s="168"/>
      <c r="L257" s="169"/>
      <c r="M257" s="170" t="s">
        <v>1</v>
      </c>
      <c r="N257" s="171" t="s">
        <v>41</v>
      </c>
      <c r="P257" s="158">
        <f t="shared" si="71"/>
        <v>0</v>
      </c>
      <c r="Q257" s="158">
        <v>1E-3</v>
      </c>
      <c r="R257" s="158">
        <f t="shared" si="72"/>
        <v>0.21356</v>
      </c>
      <c r="S257" s="158">
        <v>0</v>
      </c>
      <c r="T257" s="159">
        <f t="shared" si="73"/>
        <v>0</v>
      </c>
      <c r="AR257" s="160" t="s">
        <v>294</v>
      </c>
      <c r="AT257" s="160" t="s">
        <v>330</v>
      </c>
      <c r="AU257" s="160" t="s">
        <v>88</v>
      </c>
      <c r="AY257" s="13" t="s">
        <v>163</v>
      </c>
      <c r="BE257" s="96">
        <f t="shared" si="74"/>
        <v>0</v>
      </c>
      <c r="BF257" s="96">
        <f t="shared" si="75"/>
        <v>0</v>
      </c>
      <c r="BG257" s="96">
        <f t="shared" si="76"/>
        <v>0</v>
      </c>
      <c r="BH257" s="96">
        <f t="shared" si="77"/>
        <v>0</v>
      </c>
      <c r="BI257" s="96">
        <f t="shared" si="78"/>
        <v>0</v>
      </c>
      <c r="BJ257" s="13" t="s">
        <v>88</v>
      </c>
      <c r="BK257" s="96">
        <f t="shared" si="79"/>
        <v>0</v>
      </c>
      <c r="BL257" s="13" t="s">
        <v>228</v>
      </c>
      <c r="BM257" s="160" t="s">
        <v>604</v>
      </c>
    </row>
    <row r="258" spans="2:65" s="1" customFormat="1" ht="22.15" customHeight="1">
      <c r="B258" s="147"/>
      <c r="C258" s="148" t="s">
        <v>605</v>
      </c>
      <c r="D258" s="148" t="s">
        <v>165</v>
      </c>
      <c r="E258" s="149" t="s">
        <v>606</v>
      </c>
      <c r="F258" s="150" t="s">
        <v>607</v>
      </c>
      <c r="G258" s="151" t="s">
        <v>365</v>
      </c>
      <c r="H258" s="172"/>
      <c r="I258" s="153"/>
      <c r="J258" s="154">
        <f t="shared" si="70"/>
        <v>0</v>
      </c>
      <c r="K258" s="155"/>
      <c r="L258" s="29"/>
      <c r="M258" s="156" t="s">
        <v>1</v>
      </c>
      <c r="N258" s="157" t="s">
        <v>41</v>
      </c>
      <c r="P258" s="158">
        <f t="shared" si="71"/>
        <v>0</v>
      </c>
      <c r="Q258" s="158">
        <v>0</v>
      </c>
      <c r="R258" s="158">
        <f t="shared" si="72"/>
        <v>0</v>
      </c>
      <c r="S258" s="158">
        <v>0</v>
      </c>
      <c r="T258" s="159">
        <f t="shared" si="73"/>
        <v>0</v>
      </c>
      <c r="AR258" s="160" t="s">
        <v>228</v>
      </c>
      <c r="AT258" s="160" t="s">
        <v>165</v>
      </c>
      <c r="AU258" s="160" t="s">
        <v>88</v>
      </c>
      <c r="AY258" s="13" t="s">
        <v>163</v>
      </c>
      <c r="BE258" s="96">
        <f t="shared" si="74"/>
        <v>0</v>
      </c>
      <c r="BF258" s="96">
        <f t="shared" si="75"/>
        <v>0</v>
      </c>
      <c r="BG258" s="96">
        <f t="shared" si="76"/>
        <v>0</v>
      </c>
      <c r="BH258" s="96">
        <f t="shared" si="77"/>
        <v>0</v>
      </c>
      <c r="BI258" s="96">
        <f t="shared" si="78"/>
        <v>0</v>
      </c>
      <c r="BJ258" s="13" t="s">
        <v>88</v>
      </c>
      <c r="BK258" s="96">
        <f t="shared" si="79"/>
        <v>0</v>
      </c>
      <c r="BL258" s="13" t="s">
        <v>228</v>
      </c>
      <c r="BM258" s="160" t="s">
        <v>608</v>
      </c>
    </row>
    <row r="259" spans="2:65" s="11" customFormat="1" ht="22.9" customHeight="1">
      <c r="B259" s="135"/>
      <c r="D259" s="136" t="s">
        <v>74</v>
      </c>
      <c r="E259" s="145" t="s">
        <v>609</v>
      </c>
      <c r="F259" s="145" t="s">
        <v>610</v>
      </c>
      <c r="I259" s="138"/>
      <c r="J259" s="146">
        <f>BK259</f>
        <v>0</v>
      </c>
      <c r="L259" s="135"/>
      <c r="M259" s="140"/>
      <c r="P259" s="141">
        <f>SUM(P260:P264)</f>
        <v>0</v>
      </c>
      <c r="R259" s="141">
        <f>SUM(R260:R264)</f>
        <v>1.6224402999999998</v>
      </c>
      <c r="T259" s="142">
        <f>SUM(T260:T264)</f>
        <v>0</v>
      </c>
      <c r="AR259" s="136" t="s">
        <v>88</v>
      </c>
      <c r="AT259" s="143" t="s">
        <v>74</v>
      </c>
      <c r="AU259" s="143" t="s">
        <v>82</v>
      </c>
      <c r="AY259" s="136" t="s">
        <v>163</v>
      </c>
      <c r="BK259" s="144">
        <f>SUM(BK260:BK264)</f>
        <v>0</v>
      </c>
    </row>
    <row r="260" spans="2:65" s="1" customFormat="1" ht="19.899999999999999" customHeight="1">
      <c r="B260" s="147"/>
      <c r="C260" s="148" t="s">
        <v>611</v>
      </c>
      <c r="D260" s="148" t="s">
        <v>165</v>
      </c>
      <c r="E260" s="149" t="s">
        <v>612</v>
      </c>
      <c r="F260" s="150" t="s">
        <v>613</v>
      </c>
      <c r="G260" s="151" t="s">
        <v>560</v>
      </c>
      <c r="H260" s="152">
        <v>50</v>
      </c>
      <c r="I260" s="153"/>
      <c r="J260" s="154">
        <f>ROUND(I260*H260,2)</f>
        <v>0</v>
      </c>
      <c r="K260" s="155"/>
      <c r="L260" s="29"/>
      <c r="M260" s="156" t="s">
        <v>1</v>
      </c>
      <c r="N260" s="157" t="s">
        <v>41</v>
      </c>
      <c r="P260" s="158">
        <f>O260*H260</f>
        <v>0</v>
      </c>
      <c r="Q260" s="158">
        <v>3.4299999999999999E-3</v>
      </c>
      <c r="R260" s="158">
        <f>Q260*H260</f>
        <v>0.17149999999999999</v>
      </c>
      <c r="S260" s="158">
        <v>0</v>
      </c>
      <c r="T260" s="159">
        <f>S260*H260</f>
        <v>0</v>
      </c>
      <c r="AR260" s="160" t="s">
        <v>228</v>
      </c>
      <c r="AT260" s="160" t="s">
        <v>165</v>
      </c>
      <c r="AU260" s="160" t="s">
        <v>88</v>
      </c>
      <c r="AY260" s="13" t="s">
        <v>163</v>
      </c>
      <c r="BE260" s="96">
        <f>IF(N260="základná",J260,0)</f>
        <v>0</v>
      </c>
      <c r="BF260" s="96">
        <f>IF(N260="znížená",J260,0)</f>
        <v>0</v>
      </c>
      <c r="BG260" s="96">
        <f>IF(N260="zákl. prenesená",J260,0)</f>
        <v>0</v>
      </c>
      <c r="BH260" s="96">
        <f>IF(N260="zníž. prenesená",J260,0)</f>
        <v>0</v>
      </c>
      <c r="BI260" s="96">
        <f>IF(N260="nulová",J260,0)</f>
        <v>0</v>
      </c>
      <c r="BJ260" s="13" t="s">
        <v>88</v>
      </c>
      <c r="BK260" s="96">
        <f>ROUND(I260*H260,2)</f>
        <v>0</v>
      </c>
      <c r="BL260" s="13" t="s">
        <v>228</v>
      </c>
      <c r="BM260" s="160" t="s">
        <v>614</v>
      </c>
    </row>
    <row r="261" spans="2:65" s="1" customFormat="1" ht="14.45" customHeight="1">
      <c r="B261" s="147"/>
      <c r="C261" s="161" t="s">
        <v>615</v>
      </c>
      <c r="D261" s="161" t="s">
        <v>330</v>
      </c>
      <c r="E261" s="162" t="s">
        <v>616</v>
      </c>
      <c r="F261" s="163" t="s">
        <v>617</v>
      </c>
      <c r="G261" s="164" t="s">
        <v>560</v>
      </c>
      <c r="H261" s="165">
        <v>51</v>
      </c>
      <c r="I261" s="166"/>
      <c r="J261" s="167">
        <f>ROUND(I261*H261,2)</f>
        <v>0</v>
      </c>
      <c r="K261" s="168"/>
      <c r="L261" s="169"/>
      <c r="M261" s="170" t="s">
        <v>1</v>
      </c>
      <c r="N261" s="171" t="s">
        <v>41</v>
      </c>
      <c r="P261" s="158">
        <f>O261*H261</f>
        <v>0</v>
      </c>
      <c r="Q261" s="158">
        <v>1.5E-3</v>
      </c>
      <c r="R261" s="158">
        <f>Q261*H261</f>
        <v>7.6499999999999999E-2</v>
      </c>
      <c r="S261" s="158">
        <v>0</v>
      </c>
      <c r="T261" s="159">
        <f>S261*H261</f>
        <v>0</v>
      </c>
      <c r="AR261" s="160" t="s">
        <v>294</v>
      </c>
      <c r="AT261" s="160" t="s">
        <v>330</v>
      </c>
      <c r="AU261" s="160" t="s">
        <v>88</v>
      </c>
      <c r="AY261" s="13" t="s">
        <v>163</v>
      </c>
      <c r="BE261" s="96">
        <f>IF(N261="základná",J261,0)</f>
        <v>0</v>
      </c>
      <c r="BF261" s="96">
        <f>IF(N261="znížená",J261,0)</f>
        <v>0</v>
      </c>
      <c r="BG261" s="96">
        <f>IF(N261="zákl. prenesená",J261,0)</f>
        <v>0</v>
      </c>
      <c r="BH261" s="96">
        <f>IF(N261="zníž. prenesená",J261,0)</f>
        <v>0</v>
      </c>
      <c r="BI261" s="96">
        <f>IF(N261="nulová",J261,0)</f>
        <v>0</v>
      </c>
      <c r="BJ261" s="13" t="s">
        <v>88</v>
      </c>
      <c r="BK261" s="96">
        <f>ROUND(I261*H261,2)</f>
        <v>0</v>
      </c>
      <c r="BL261" s="13" t="s">
        <v>228</v>
      </c>
      <c r="BM261" s="160" t="s">
        <v>618</v>
      </c>
    </row>
    <row r="262" spans="2:65" s="1" customFormat="1" ht="34.9" customHeight="1">
      <c r="B262" s="147"/>
      <c r="C262" s="148" t="s">
        <v>619</v>
      </c>
      <c r="D262" s="148" t="s">
        <v>165</v>
      </c>
      <c r="E262" s="149" t="s">
        <v>620</v>
      </c>
      <c r="F262" s="150" t="s">
        <v>621</v>
      </c>
      <c r="G262" s="151" t="s">
        <v>168</v>
      </c>
      <c r="H262" s="152">
        <v>62.76</v>
      </c>
      <c r="I262" s="153"/>
      <c r="J262" s="154">
        <f>ROUND(I262*H262,2)</f>
        <v>0</v>
      </c>
      <c r="K262" s="155"/>
      <c r="L262" s="29"/>
      <c r="M262" s="156" t="s">
        <v>1</v>
      </c>
      <c r="N262" s="157" t="s">
        <v>41</v>
      </c>
      <c r="P262" s="158">
        <f>O262*H262</f>
        <v>0</v>
      </c>
      <c r="Q262" s="158">
        <v>3.0300000000000001E-3</v>
      </c>
      <c r="R262" s="158">
        <f>Q262*H262</f>
        <v>0.19016279999999999</v>
      </c>
      <c r="S262" s="158">
        <v>0</v>
      </c>
      <c r="T262" s="159">
        <f>S262*H262</f>
        <v>0</v>
      </c>
      <c r="AR262" s="160" t="s">
        <v>228</v>
      </c>
      <c r="AT262" s="160" t="s">
        <v>165</v>
      </c>
      <c r="AU262" s="160" t="s">
        <v>88</v>
      </c>
      <c r="AY262" s="13" t="s">
        <v>163</v>
      </c>
      <c r="BE262" s="96">
        <f>IF(N262="základná",J262,0)</f>
        <v>0</v>
      </c>
      <c r="BF262" s="96">
        <f>IF(N262="znížená",J262,0)</f>
        <v>0</v>
      </c>
      <c r="BG262" s="96">
        <f>IF(N262="zákl. prenesená",J262,0)</f>
        <v>0</v>
      </c>
      <c r="BH262" s="96">
        <f>IF(N262="zníž. prenesená",J262,0)</f>
        <v>0</v>
      </c>
      <c r="BI262" s="96">
        <f>IF(N262="nulová",J262,0)</f>
        <v>0</v>
      </c>
      <c r="BJ262" s="13" t="s">
        <v>88</v>
      </c>
      <c r="BK262" s="96">
        <f>ROUND(I262*H262,2)</f>
        <v>0</v>
      </c>
      <c r="BL262" s="13" t="s">
        <v>228</v>
      </c>
      <c r="BM262" s="160" t="s">
        <v>622</v>
      </c>
    </row>
    <row r="263" spans="2:65" s="1" customFormat="1" ht="19.899999999999999" customHeight="1">
      <c r="B263" s="147"/>
      <c r="C263" s="161" t="s">
        <v>623</v>
      </c>
      <c r="D263" s="161" t="s">
        <v>330</v>
      </c>
      <c r="E263" s="162" t="s">
        <v>624</v>
      </c>
      <c r="F263" s="163" t="s">
        <v>625</v>
      </c>
      <c r="G263" s="164" t="s">
        <v>168</v>
      </c>
      <c r="H263" s="165">
        <v>64.015000000000001</v>
      </c>
      <c r="I263" s="166"/>
      <c r="J263" s="167">
        <f>ROUND(I263*H263,2)</f>
        <v>0</v>
      </c>
      <c r="K263" s="168"/>
      <c r="L263" s="169"/>
      <c r="M263" s="170" t="s">
        <v>1</v>
      </c>
      <c r="N263" s="171" t="s">
        <v>41</v>
      </c>
      <c r="P263" s="158">
        <f>O263*H263</f>
        <v>0</v>
      </c>
      <c r="Q263" s="158">
        <v>1.8499999999999999E-2</v>
      </c>
      <c r="R263" s="158">
        <f>Q263*H263</f>
        <v>1.1842774999999999</v>
      </c>
      <c r="S263" s="158">
        <v>0</v>
      </c>
      <c r="T263" s="159">
        <f>S263*H263</f>
        <v>0</v>
      </c>
      <c r="AR263" s="160" t="s">
        <v>294</v>
      </c>
      <c r="AT263" s="160" t="s">
        <v>330</v>
      </c>
      <c r="AU263" s="160" t="s">
        <v>88</v>
      </c>
      <c r="AY263" s="13" t="s">
        <v>163</v>
      </c>
      <c r="BE263" s="96">
        <f>IF(N263="základná",J263,0)</f>
        <v>0</v>
      </c>
      <c r="BF263" s="96">
        <f>IF(N263="znížená",J263,0)</f>
        <v>0</v>
      </c>
      <c r="BG263" s="96">
        <f>IF(N263="zákl. prenesená",J263,0)</f>
        <v>0</v>
      </c>
      <c r="BH263" s="96">
        <f>IF(N263="zníž. prenesená",J263,0)</f>
        <v>0</v>
      </c>
      <c r="BI263" s="96">
        <f>IF(N263="nulová",J263,0)</f>
        <v>0</v>
      </c>
      <c r="BJ263" s="13" t="s">
        <v>88</v>
      </c>
      <c r="BK263" s="96">
        <f>ROUND(I263*H263,2)</f>
        <v>0</v>
      </c>
      <c r="BL263" s="13" t="s">
        <v>228</v>
      </c>
      <c r="BM263" s="160" t="s">
        <v>626</v>
      </c>
    </row>
    <row r="264" spans="2:65" s="1" customFormat="1" ht="22.15" customHeight="1">
      <c r="B264" s="147"/>
      <c r="C264" s="148" t="s">
        <v>627</v>
      </c>
      <c r="D264" s="148" t="s">
        <v>165</v>
      </c>
      <c r="E264" s="149" t="s">
        <v>628</v>
      </c>
      <c r="F264" s="150" t="s">
        <v>629</v>
      </c>
      <c r="G264" s="151" t="s">
        <v>365</v>
      </c>
      <c r="H264" s="172"/>
      <c r="I264" s="153"/>
      <c r="J264" s="154">
        <f>ROUND(I264*H264,2)</f>
        <v>0</v>
      </c>
      <c r="K264" s="155"/>
      <c r="L264" s="29"/>
      <c r="M264" s="156" t="s">
        <v>1</v>
      </c>
      <c r="N264" s="157" t="s">
        <v>41</v>
      </c>
      <c r="P264" s="158">
        <f>O264*H264</f>
        <v>0</v>
      </c>
      <c r="Q264" s="158">
        <v>0</v>
      </c>
      <c r="R264" s="158">
        <f>Q264*H264</f>
        <v>0</v>
      </c>
      <c r="S264" s="158">
        <v>0</v>
      </c>
      <c r="T264" s="159">
        <f>S264*H264</f>
        <v>0</v>
      </c>
      <c r="AR264" s="160" t="s">
        <v>228</v>
      </c>
      <c r="AT264" s="160" t="s">
        <v>165</v>
      </c>
      <c r="AU264" s="160" t="s">
        <v>88</v>
      </c>
      <c r="AY264" s="13" t="s">
        <v>163</v>
      </c>
      <c r="BE264" s="96">
        <f>IF(N264="základná",J264,0)</f>
        <v>0</v>
      </c>
      <c r="BF264" s="96">
        <f>IF(N264="znížená",J264,0)</f>
        <v>0</v>
      </c>
      <c r="BG264" s="96">
        <f>IF(N264="zákl. prenesená",J264,0)</f>
        <v>0</v>
      </c>
      <c r="BH264" s="96">
        <f>IF(N264="zníž. prenesená",J264,0)</f>
        <v>0</v>
      </c>
      <c r="BI264" s="96">
        <f>IF(N264="nulová",J264,0)</f>
        <v>0</v>
      </c>
      <c r="BJ264" s="13" t="s">
        <v>88</v>
      </c>
      <c r="BK264" s="96">
        <f>ROUND(I264*H264,2)</f>
        <v>0</v>
      </c>
      <c r="BL264" s="13" t="s">
        <v>228</v>
      </c>
      <c r="BM264" s="160" t="s">
        <v>630</v>
      </c>
    </row>
    <row r="265" spans="2:65" s="11" customFormat="1" ht="22.9" customHeight="1">
      <c r="B265" s="135"/>
      <c r="D265" s="136" t="s">
        <v>74</v>
      </c>
      <c r="E265" s="145" t="s">
        <v>631</v>
      </c>
      <c r="F265" s="145" t="s">
        <v>632</v>
      </c>
      <c r="I265" s="138"/>
      <c r="J265" s="146">
        <f>BK265</f>
        <v>0</v>
      </c>
      <c r="L265" s="135"/>
      <c r="M265" s="140"/>
      <c r="P265" s="141">
        <f>SUM(P266:P267)</f>
        <v>0</v>
      </c>
      <c r="R265" s="141">
        <f>SUM(R266:R267)</f>
        <v>0</v>
      </c>
      <c r="T265" s="142">
        <f>SUM(T266:T267)</f>
        <v>1.5329999999999999</v>
      </c>
      <c r="AR265" s="136" t="s">
        <v>88</v>
      </c>
      <c r="AT265" s="143" t="s">
        <v>74</v>
      </c>
      <c r="AU265" s="143" t="s">
        <v>82</v>
      </c>
      <c r="AY265" s="136" t="s">
        <v>163</v>
      </c>
      <c r="BK265" s="144">
        <f>SUM(BK266:BK267)</f>
        <v>0</v>
      </c>
    </row>
    <row r="266" spans="2:65" s="1" customFormat="1" ht="30" customHeight="1">
      <c r="B266" s="147"/>
      <c r="C266" s="148" t="s">
        <v>633</v>
      </c>
      <c r="D266" s="148" t="s">
        <v>165</v>
      </c>
      <c r="E266" s="149" t="s">
        <v>634</v>
      </c>
      <c r="F266" s="150" t="s">
        <v>635</v>
      </c>
      <c r="G266" s="151" t="s">
        <v>168</v>
      </c>
      <c r="H266" s="152">
        <v>102.2</v>
      </c>
      <c r="I266" s="153"/>
      <c r="J266" s="154">
        <f>ROUND(I266*H266,2)</f>
        <v>0</v>
      </c>
      <c r="K266" s="155"/>
      <c r="L266" s="29"/>
      <c r="M266" s="156" t="s">
        <v>1</v>
      </c>
      <c r="N266" s="157" t="s">
        <v>41</v>
      </c>
      <c r="P266" s="158">
        <f>O266*H266</f>
        <v>0</v>
      </c>
      <c r="Q266" s="158">
        <v>0</v>
      </c>
      <c r="R266" s="158">
        <f>Q266*H266</f>
        <v>0</v>
      </c>
      <c r="S266" s="158">
        <v>1.4999999999999999E-2</v>
      </c>
      <c r="T266" s="159">
        <f>S266*H266</f>
        <v>1.5329999999999999</v>
      </c>
      <c r="AR266" s="160" t="s">
        <v>228</v>
      </c>
      <c r="AT266" s="160" t="s">
        <v>165</v>
      </c>
      <c r="AU266" s="160" t="s">
        <v>88</v>
      </c>
      <c r="AY266" s="13" t="s">
        <v>163</v>
      </c>
      <c r="BE266" s="96">
        <f>IF(N266="základná",J266,0)</f>
        <v>0</v>
      </c>
      <c r="BF266" s="96">
        <f>IF(N266="znížená",J266,0)</f>
        <v>0</v>
      </c>
      <c r="BG266" s="96">
        <f>IF(N266="zákl. prenesená",J266,0)</f>
        <v>0</v>
      </c>
      <c r="BH266" s="96">
        <f>IF(N266="zníž. prenesená",J266,0)</f>
        <v>0</v>
      </c>
      <c r="BI266" s="96">
        <f>IF(N266="nulová",J266,0)</f>
        <v>0</v>
      </c>
      <c r="BJ266" s="13" t="s">
        <v>88</v>
      </c>
      <c r="BK266" s="96">
        <f>ROUND(I266*H266,2)</f>
        <v>0</v>
      </c>
      <c r="BL266" s="13" t="s">
        <v>228</v>
      </c>
      <c r="BM266" s="160" t="s">
        <v>636</v>
      </c>
    </row>
    <row r="267" spans="2:65" s="1" customFormat="1" ht="22.15" customHeight="1">
      <c r="B267" s="147"/>
      <c r="C267" s="148" t="s">
        <v>637</v>
      </c>
      <c r="D267" s="148" t="s">
        <v>165</v>
      </c>
      <c r="E267" s="149" t="s">
        <v>638</v>
      </c>
      <c r="F267" s="150" t="s">
        <v>639</v>
      </c>
      <c r="G267" s="151" t="s">
        <v>365</v>
      </c>
      <c r="H267" s="172"/>
      <c r="I267" s="153"/>
      <c r="J267" s="154">
        <f>ROUND(I267*H267,2)</f>
        <v>0</v>
      </c>
      <c r="K267" s="155"/>
      <c r="L267" s="29"/>
      <c r="M267" s="156" t="s">
        <v>1</v>
      </c>
      <c r="N267" s="157" t="s">
        <v>41</v>
      </c>
      <c r="P267" s="158">
        <f>O267*H267</f>
        <v>0</v>
      </c>
      <c r="Q267" s="158">
        <v>0</v>
      </c>
      <c r="R267" s="158">
        <f>Q267*H267</f>
        <v>0</v>
      </c>
      <c r="S267" s="158">
        <v>0</v>
      </c>
      <c r="T267" s="159">
        <f>S267*H267</f>
        <v>0</v>
      </c>
      <c r="AR267" s="160" t="s">
        <v>228</v>
      </c>
      <c r="AT267" s="160" t="s">
        <v>165</v>
      </c>
      <c r="AU267" s="160" t="s">
        <v>88</v>
      </c>
      <c r="AY267" s="13" t="s">
        <v>163</v>
      </c>
      <c r="BE267" s="96">
        <f>IF(N267="základná",J267,0)</f>
        <v>0</v>
      </c>
      <c r="BF267" s="96">
        <f>IF(N267="znížená",J267,0)</f>
        <v>0</v>
      </c>
      <c r="BG267" s="96">
        <f>IF(N267="zákl. prenesená",J267,0)</f>
        <v>0</v>
      </c>
      <c r="BH267" s="96">
        <f>IF(N267="zníž. prenesená",J267,0)</f>
        <v>0</v>
      </c>
      <c r="BI267" s="96">
        <f>IF(N267="nulová",J267,0)</f>
        <v>0</v>
      </c>
      <c r="BJ267" s="13" t="s">
        <v>88</v>
      </c>
      <c r="BK267" s="96">
        <f>ROUND(I267*H267,2)</f>
        <v>0</v>
      </c>
      <c r="BL267" s="13" t="s">
        <v>228</v>
      </c>
      <c r="BM267" s="160" t="s">
        <v>640</v>
      </c>
    </row>
    <row r="268" spans="2:65" s="11" customFormat="1" ht="22.9" customHeight="1">
      <c r="B268" s="135"/>
      <c r="D268" s="136" t="s">
        <v>74</v>
      </c>
      <c r="E268" s="145" t="s">
        <v>641</v>
      </c>
      <c r="F268" s="145" t="s">
        <v>642</v>
      </c>
      <c r="I268" s="138"/>
      <c r="J268" s="146">
        <f>BK268</f>
        <v>0</v>
      </c>
      <c r="L268" s="135"/>
      <c r="M268" s="140"/>
      <c r="P268" s="141">
        <f>SUM(P269:P270)</f>
        <v>0</v>
      </c>
      <c r="R268" s="141">
        <f>SUM(R269:R270)</f>
        <v>0.6952560000000001</v>
      </c>
      <c r="T268" s="142">
        <f>SUM(T269:T270)</f>
        <v>0</v>
      </c>
      <c r="AR268" s="136" t="s">
        <v>88</v>
      </c>
      <c r="AT268" s="143" t="s">
        <v>74</v>
      </c>
      <c r="AU268" s="143" t="s">
        <v>82</v>
      </c>
      <c r="AY268" s="136" t="s">
        <v>163</v>
      </c>
      <c r="BK268" s="144">
        <f>SUM(BK269:BK270)</f>
        <v>0</v>
      </c>
    </row>
    <row r="269" spans="2:65" s="1" customFormat="1" ht="34.9" customHeight="1">
      <c r="B269" s="147"/>
      <c r="C269" s="148" t="s">
        <v>643</v>
      </c>
      <c r="D269" s="148" t="s">
        <v>165</v>
      </c>
      <c r="E269" s="149" t="s">
        <v>644</v>
      </c>
      <c r="F269" s="150" t="s">
        <v>645</v>
      </c>
      <c r="G269" s="151" t="s">
        <v>168</v>
      </c>
      <c r="H269" s="152">
        <v>196.4</v>
      </c>
      <c r="I269" s="153"/>
      <c r="J269" s="154">
        <f>ROUND(I269*H269,2)</f>
        <v>0</v>
      </c>
      <c r="K269" s="155"/>
      <c r="L269" s="29"/>
      <c r="M269" s="156" t="s">
        <v>1</v>
      </c>
      <c r="N269" s="157" t="s">
        <v>41</v>
      </c>
      <c r="P269" s="158">
        <f>O269*H269</f>
        <v>0</v>
      </c>
      <c r="Q269" s="158">
        <v>3.5400000000000002E-3</v>
      </c>
      <c r="R269" s="158">
        <f>Q269*H269</f>
        <v>0.6952560000000001</v>
      </c>
      <c r="S269" s="158">
        <v>0</v>
      </c>
      <c r="T269" s="159">
        <f>S269*H269</f>
        <v>0</v>
      </c>
      <c r="AR269" s="160" t="s">
        <v>228</v>
      </c>
      <c r="AT269" s="160" t="s">
        <v>165</v>
      </c>
      <c r="AU269" s="160" t="s">
        <v>88</v>
      </c>
      <c r="AY269" s="13" t="s">
        <v>163</v>
      </c>
      <c r="BE269" s="96">
        <f>IF(N269="základná",J269,0)</f>
        <v>0</v>
      </c>
      <c r="BF269" s="96">
        <f>IF(N269="znížená",J269,0)</f>
        <v>0</v>
      </c>
      <c r="BG269" s="96">
        <f>IF(N269="zákl. prenesená",J269,0)</f>
        <v>0</v>
      </c>
      <c r="BH269" s="96">
        <f>IF(N269="zníž. prenesená",J269,0)</f>
        <v>0</v>
      </c>
      <c r="BI269" s="96">
        <f>IF(N269="nulová",J269,0)</f>
        <v>0</v>
      </c>
      <c r="BJ269" s="13" t="s">
        <v>88</v>
      </c>
      <c r="BK269" s="96">
        <f>ROUND(I269*H269,2)</f>
        <v>0</v>
      </c>
      <c r="BL269" s="13" t="s">
        <v>228</v>
      </c>
      <c r="BM269" s="160" t="s">
        <v>646</v>
      </c>
    </row>
    <row r="270" spans="2:65" s="1" customFormat="1" ht="22.15" customHeight="1">
      <c r="B270" s="147"/>
      <c r="C270" s="148" t="s">
        <v>647</v>
      </c>
      <c r="D270" s="148" t="s">
        <v>165</v>
      </c>
      <c r="E270" s="149" t="s">
        <v>648</v>
      </c>
      <c r="F270" s="150" t="s">
        <v>649</v>
      </c>
      <c r="G270" s="151" t="s">
        <v>365</v>
      </c>
      <c r="H270" s="172"/>
      <c r="I270" s="153"/>
      <c r="J270" s="154">
        <f>ROUND(I270*H270,2)</f>
        <v>0</v>
      </c>
      <c r="K270" s="155"/>
      <c r="L270" s="29"/>
      <c r="M270" s="156" t="s">
        <v>1</v>
      </c>
      <c r="N270" s="157" t="s">
        <v>41</v>
      </c>
      <c r="P270" s="158">
        <f>O270*H270</f>
        <v>0</v>
      </c>
      <c r="Q270" s="158">
        <v>0</v>
      </c>
      <c r="R270" s="158">
        <f>Q270*H270</f>
        <v>0</v>
      </c>
      <c r="S270" s="158">
        <v>0</v>
      </c>
      <c r="T270" s="159">
        <f>S270*H270</f>
        <v>0</v>
      </c>
      <c r="AR270" s="160" t="s">
        <v>228</v>
      </c>
      <c r="AT270" s="160" t="s">
        <v>165</v>
      </c>
      <c r="AU270" s="160" t="s">
        <v>88</v>
      </c>
      <c r="AY270" s="13" t="s">
        <v>163</v>
      </c>
      <c r="BE270" s="96">
        <f>IF(N270="základná",J270,0)</f>
        <v>0</v>
      </c>
      <c r="BF270" s="96">
        <f>IF(N270="znížená",J270,0)</f>
        <v>0</v>
      </c>
      <c r="BG270" s="96">
        <f>IF(N270="zákl. prenesená",J270,0)</f>
        <v>0</v>
      </c>
      <c r="BH270" s="96">
        <f>IF(N270="zníž. prenesená",J270,0)</f>
        <v>0</v>
      </c>
      <c r="BI270" s="96">
        <f>IF(N270="nulová",J270,0)</f>
        <v>0</v>
      </c>
      <c r="BJ270" s="13" t="s">
        <v>88</v>
      </c>
      <c r="BK270" s="96">
        <f>ROUND(I270*H270,2)</f>
        <v>0</v>
      </c>
      <c r="BL270" s="13" t="s">
        <v>228</v>
      </c>
      <c r="BM270" s="160" t="s">
        <v>650</v>
      </c>
    </row>
    <row r="271" spans="2:65" s="11" customFormat="1" ht="22.9" customHeight="1">
      <c r="B271" s="135"/>
      <c r="D271" s="136" t="s">
        <v>74</v>
      </c>
      <c r="E271" s="145" t="s">
        <v>651</v>
      </c>
      <c r="F271" s="145" t="s">
        <v>652</v>
      </c>
      <c r="I271" s="138"/>
      <c r="J271" s="146">
        <f>BK271</f>
        <v>0</v>
      </c>
      <c r="L271" s="135"/>
      <c r="M271" s="140"/>
      <c r="P271" s="141">
        <f>SUM(P272:P274)</f>
        <v>0</v>
      </c>
      <c r="R271" s="141">
        <f>SUM(R272:R274)</f>
        <v>5.6009435200000004</v>
      </c>
      <c r="T271" s="142">
        <f>SUM(T272:T274)</f>
        <v>0</v>
      </c>
      <c r="AR271" s="136" t="s">
        <v>88</v>
      </c>
      <c r="AT271" s="143" t="s">
        <v>74</v>
      </c>
      <c r="AU271" s="143" t="s">
        <v>82</v>
      </c>
      <c r="AY271" s="136" t="s">
        <v>163</v>
      </c>
      <c r="BK271" s="144">
        <f>SUM(BK272:BK274)</f>
        <v>0</v>
      </c>
    </row>
    <row r="272" spans="2:65" s="1" customFormat="1" ht="30" customHeight="1">
      <c r="B272" s="147"/>
      <c r="C272" s="148" t="s">
        <v>653</v>
      </c>
      <c r="D272" s="148" t="s">
        <v>165</v>
      </c>
      <c r="E272" s="149" t="s">
        <v>654</v>
      </c>
      <c r="F272" s="150" t="s">
        <v>655</v>
      </c>
      <c r="G272" s="151" t="s">
        <v>168</v>
      </c>
      <c r="H272" s="152">
        <v>226.75899999999999</v>
      </c>
      <c r="I272" s="153"/>
      <c r="J272" s="154">
        <f>ROUND(I272*H272,2)</f>
        <v>0</v>
      </c>
      <c r="K272" s="155"/>
      <c r="L272" s="29"/>
      <c r="M272" s="156" t="s">
        <v>1</v>
      </c>
      <c r="N272" s="157" t="s">
        <v>41</v>
      </c>
      <c r="P272" s="158">
        <f>O272*H272</f>
        <v>0</v>
      </c>
      <c r="Q272" s="158">
        <v>3.2799999999999999E-3</v>
      </c>
      <c r="R272" s="158">
        <f>Q272*H272</f>
        <v>0.74376951999999996</v>
      </c>
      <c r="S272" s="158">
        <v>0</v>
      </c>
      <c r="T272" s="159">
        <f>S272*H272</f>
        <v>0</v>
      </c>
      <c r="AR272" s="160" t="s">
        <v>228</v>
      </c>
      <c r="AT272" s="160" t="s">
        <v>165</v>
      </c>
      <c r="AU272" s="160" t="s">
        <v>88</v>
      </c>
      <c r="AY272" s="13" t="s">
        <v>163</v>
      </c>
      <c r="BE272" s="96">
        <f>IF(N272="základná",J272,0)</f>
        <v>0</v>
      </c>
      <c r="BF272" s="96">
        <f>IF(N272="znížená",J272,0)</f>
        <v>0</v>
      </c>
      <c r="BG272" s="96">
        <f>IF(N272="zákl. prenesená",J272,0)</f>
        <v>0</v>
      </c>
      <c r="BH272" s="96">
        <f>IF(N272="zníž. prenesená",J272,0)</f>
        <v>0</v>
      </c>
      <c r="BI272" s="96">
        <f>IF(N272="nulová",J272,0)</f>
        <v>0</v>
      </c>
      <c r="BJ272" s="13" t="s">
        <v>88</v>
      </c>
      <c r="BK272" s="96">
        <f>ROUND(I272*H272,2)</f>
        <v>0</v>
      </c>
      <c r="BL272" s="13" t="s">
        <v>228</v>
      </c>
      <c r="BM272" s="160" t="s">
        <v>656</v>
      </c>
    </row>
    <row r="273" spans="2:65" s="1" customFormat="1" ht="14.45" customHeight="1">
      <c r="B273" s="147"/>
      <c r="C273" s="161" t="s">
        <v>657</v>
      </c>
      <c r="D273" s="161" t="s">
        <v>330</v>
      </c>
      <c r="E273" s="162" t="s">
        <v>658</v>
      </c>
      <c r="F273" s="163" t="s">
        <v>659</v>
      </c>
      <c r="G273" s="164" t="s">
        <v>168</v>
      </c>
      <c r="H273" s="165">
        <v>231.29400000000001</v>
      </c>
      <c r="I273" s="166"/>
      <c r="J273" s="167">
        <f>ROUND(I273*H273,2)</f>
        <v>0</v>
      </c>
      <c r="K273" s="168"/>
      <c r="L273" s="169"/>
      <c r="M273" s="170" t="s">
        <v>1</v>
      </c>
      <c r="N273" s="171" t="s">
        <v>41</v>
      </c>
      <c r="P273" s="158">
        <f>O273*H273</f>
        <v>0</v>
      </c>
      <c r="Q273" s="158">
        <v>2.1000000000000001E-2</v>
      </c>
      <c r="R273" s="158">
        <f>Q273*H273</f>
        <v>4.8571740000000005</v>
      </c>
      <c r="S273" s="158">
        <v>0</v>
      </c>
      <c r="T273" s="159">
        <f>S273*H273</f>
        <v>0</v>
      </c>
      <c r="AR273" s="160" t="s">
        <v>294</v>
      </c>
      <c r="AT273" s="160" t="s">
        <v>330</v>
      </c>
      <c r="AU273" s="160" t="s">
        <v>88</v>
      </c>
      <c r="AY273" s="13" t="s">
        <v>163</v>
      </c>
      <c r="BE273" s="96">
        <f>IF(N273="základná",J273,0)</f>
        <v>0</v>
      </c>
      <c r="BF273" s="96">
        <f>IF(N273="znížená",J273,0)</f>
        <v>0</v>
      </c>
      <c r="BG273" s="96">
        <f>IF(N273="zákl. prenesená",J273,0)</f>
        <v>0</v>
      </c>
      <c r="BH273" s="96">
        <f>IF(N273="zníž. prenesená",J273,0)</f>
        <v>0</v>
      </c>
      <c r="BI273" s="96">
        <f>IF(N273="nulová",J273,0)</f>
        <v>0</v>
      </c>
      <c r="BJ273" s="13" t="s">
        <v>88</v>
      </c>
      <c r="BK273" s="96">
        <f>ROUND(I273*H273,2)</f>
        <v>0</v>
      </c>
      <c r="BL273" s="13" t="s">
        <v>228</v>
      </c>
      <c r="BM273" s="160" t="s">
        <v>660</v>
      </c>
    </row>
    <row r="274" spans="2:65" s="1" customFormat="1" ht="22.15" customHeight="1">
      <c r="B274" s="147"/>
      <c r="C274" s="148" t="s">
        <v>661</v>
      </c>
      <c r="D274" s="148" t="s">
        <v>165</v>
      </c>
      <c r="E274" s="149" t="s">
        <v>662</v>
      </c>
      <c r="F274" s="150" t="s">
        <v>663</v>
      </c>
      <c r="G274" s="151" t="s">
        <v>365</v>
      </c>
      <c r="H274" s="172"/>
      <c r="I274" s="153"/>
      <c r="J274" s="154">
        <f>ROUND(I274*H274,2)</f>
        <v>0</v>
      </c>
      <c r="K274" s="155"/>
      <c r="L274" s="29"/>
      <c r="M274" s="156" t="s">
        <v>1</v>
      </c>
      <c r="N274" s="157" t="s">
        <v>41</v>
      </c>
      <c r="P274" s="158">
        <f>O274*H274</f>
        <v>0</v>
      </c>
      <c r="Q274" s="158">
        <v>0</v>
      </c>
      <c r="R274" s="158">
        <f>Q274*H274</f>
        <v>0</v>
      </c>
      <c r="S274" s="158">
        <v>0</v>
      </c>
      <c r="T274" s="159">
        <f>S274*H274</f>
        <v>0</v>
      </c>
      <c r="AR274" s="160" t="s">
        <v>228</v>
      </c>
      <c r="AT274" s="160" t="s">
        <v>165</v>
      </c>
      <c r="AU274" s="160" t="s">
        <v>88</v>
      </c>
      <c r="AY274" s="13" t="s">
        <v>163</v>
      </c>
      <c r="BE274" s="96">
        <f>IF(N274="základná",J274,0)</f>
        <v>0</v>
      </c>
      <c r="BF274" s="96">
        <f>IF(N274="znížená",J274,0)</f>
        <v>0</v>
      </c>
      <c r="BG274" s="96">
        <f>IF(N274="zákl. prenesená",J274,0)</f>
        <v>0</v>
      </c>
      <c r="BH274" s="96">
        <f>IF(N274="zníž. prenesená",J274,0)</f>
        <v>0</v>
      </c>
      <c r="BI274" s="96">
        <f>IF(N274="nulová",J274,0)</f>
        <v>0</v>
      </c>
      <c r="BJ274" s="13" t="s">
        <v>88</v>
      </c>
      <c r="BK274" s="96">
        <f>ROUND(I274*H274,2)</f>
        <v>0</v>
      </c>
      <c r="BL274" s="13" t="s">
        <v>228</v>
      </c>
      <c r="BM274" s="160" t="s">
        <v>664</v>
      </c>
    </row>
    <row r="275" spans="2:65" s="11" customFormat="1" ht="22.9" customHeight="1">
      <c r="B275" s="135"/>
      <c r="D275" s="136" t="s">
        <v>74</v>
      </c>
      <c r="E275" s="145" t="s">
        <v>665</v>
      </c>
      <c r="F275" s="145" t="s">
        <v>666</v>
      </c>
      <c r="I275" s="138"/>
      <c r="J275" s="146">
        <f>BK275</f>
        <v>0</v>
      </c>
      <c r="L275" s="135"/>
      <c r="M275" s="140"/>
      <c r="P275" s="141">
        <f>SUM(P276:P279)</f>
        <v>0</v>
      </c>
      <c r="R275" s="141">
        <f>SUM(R276:R279)</f>
        <v>0.27264207802000001</v>
      </c>
      <c r="T275" s="142">
        <f>SUM(T276:T279)</f>
        <v>0.15577229999999997</v>
      </c>
      <c r="AR275" s="136" t="s">
        <v>88</v>
      </c>
      <c r="AT275" s="143" t="s">
        <v>74</v>
      </c>
      <c r="AU275" s="143" t="s">
        <v>82</v>
      </c>
      <c r="AY275" s="136" t="s">
        <v>163</v>
      </c>
      <c r="BK275" s="144">
        <f>SUM(BK276:BK279)</f>
        <v>0</v>
      </c>
    </row>
    <row r="276" spans="2:65" s="1" customFormat="1" ht="22.15" customHeight="1">
      <c r="B276" s="147"/>
      <c r="C276" s="148" t="s">
        <v>667</v>
      </c>
      <c r="D276" s="148" t="s">
        <v>165</v>
      </c>
      <c r="E276" s="149" t="s">
        <v>668</v>
      </c>
      <c r="F276" s="150" t="s">
        <v>669</v>
      </c>
      <c r="G276" s="151" t="s">
        <v>168</v>
      </c>
      <c r="H276" s="152">
        <v>519.24099999999999</v>
      </c>
      <c r="I276" s="153"/>
      <c r="J276" s="154">
        <f>ROUND(I276*H276,2)</f>
        <v>0</v>
      </c>
      <c r="K276" s="155"/>
      <c r="L276" s="29"/>
      <c r="M276" s="156" t="s">
        <v>1</v>
      </c>
      <c r="N276" s="157" t="s">
        <v>41</v>
      </c>
      <c r="P276" s="158">
        <f>O276*H276</f>
        <v>0</v>
      </c>
      <c r="Q276" s="158">
        <v>5.22E-6</v>
      </c>
      <c r="R276" s="158">
        <f>Q276*H276</f>
        <v>2.7104380199999998E-3</v>
      </c>
      <c r="S276" s="158">
        <v>2.9999999999999997E-4</v>
      </c>
      <c r="T276" s="159">
        <f>S276*H276</f>
        <v>0.15577229999999997</v>
      </c>
      <c r="AR276" s="160" t="s">
        <v>228</v>
      </c>
      <c r="AT276" s="160" t="s">
        <v>165</v>
      </c>
      <c r="AU276" s="160" t="s">
        <v>88</v>
      </c>
      <c r="AY276" s="13" t="s">
        <v>163</v>
      </c>
      <c r="BE276" s="96">
        <f>IF(N276="základná",J276,0)</f>
        <v>0</v>
      </c>
      <c r="BF276" s="96">
        <f>IF(N276="znížená",J276,0)</f>
        <v>0</v>
      </c>
      <c r="BG276" s="96">
        <f>IF(N276="zákl. prenesená",J276,0)</f>
        <v>0</v>
      </c>
      <c r="BH276" s="96">
        <f>IF(N276="zníž. prenesená",J276,0)</f>
        <v>0</v>
      </c>
      <c r="BI276" s="96">
        <f>IF(N276="nulová",J276,0)</f>
        <v>0</v>
      </c>
      <c r="BJ276" s="13" t="s">
        <v>88</v>
      </c>
      <c r="BK276" s="96">
        <f>ROUND(I276*H276,2)</f>
        <v>0</v>
      </c>
      <c r="BL276" s="13" t="s">
        <v>228</v>
      </c>
      <c r="BM276" s="160" t="s">
        <v>670</v>
      </c>
    </row>
    <row r="277" spans="2:65" s="1" customFormat="1" ht="22.15" customHeight="1">
      <c r="B277" s="147"/>
      <c r="C277" s="148" t="s">
        <v>671</v>
      </c>
      <c r="D277" s="148" t="s">
        <v>165</v>
      </c>
      <c r="E277" s="149" t="s">
        <v>672</v>
      </c>
      <c r="F277" s="150" t="s">
        <v>673</v>
      </c>
      <c r="G277" s="151" t="s">
        <v>168</v>
      </c>
      <c r="H277" s="152">
        <v>519.24099999999999</v>
      </c>
      <c r="I277" s="153"/>
      <c r="J277" s="154">
        <f>ROUND(I277*H277,2)</f>
        <v>0</v>
      </c>
      <c r="K277" s="155"/>
      <c r="L277" s="29"/>
      <c r="M277" s="156" t="s">
        <v>1</v>
      </c>
      <c r="N277" s="157" t="s">
        <v>41</v>
      </c>
      <c r="P277" s="158">
        <f>O277*H277</f>
        <v>0</v>
      </c>
      <c r="Q277" s="158">
        <v>1E-4</v>
      </c>
      <c r="R277" s="158">
        <f>Q277*H277</f>
        <v>5.1924100000000001E-2</v>
      </c>
      <c r="S277" s="158">
        <v>0</v>
      </c>
      <c r="T277" s="159">
        <f>S277*H277</f>
        <v>0</v>
      </c>
      <c r="AR277" s="160" t="s">
        <v>228</v>
      </c>
      <c r="AT277" s="160" t="s">
        <v>165</v>
      </c>
      <c r="AU277" s="160" t="s">
        <v>88</v>
      </c>
      <c r="AY277" s="13" t="s">
        <v>163</v>
      </c>
      <c r="BE277" s="96">
        <f>IF(N277="základná",J277,0)</f>
        <v>0</v>
      </c>
      <c r="BF277" s="96">
        <f>IF(N277="znížená",J277,0)</f>
        <v>0</v>
      </c>
      <c r="BG277" s="96">
        <f>IF(N277="zákl. prenesená",J277,0)</f>
        <v>0</v>
      </c>
      <c r="BH277" s="96">
        <f>IF(N277="zníž. prenesená",J277,0)</f>
        <v>0</v>
      </c>
      <c r="BI277" s="96">
        <f>IF(N277="nulová",J277,0)</f>
        <v>0</v>
      </c>
      <c r="BJ277" s="13" t="s">
        <v>88</v>
      </c>
      <c r="BK277" s="96">
        <f>ROUND(I277*H277,2)</f>
        <v>0</v>
      </c>
      <c r="BL277" s="13" t="s">
        <v>228</v>
      </c>
      <c r="BM277" s="160" t="s">
        <v>674</v>
      </c>
    </row>
    <row r="278" spans="2:65" s="1" customFormat="1" ht="34.9" customHeight="1">
      <c r="B278" s="147"/>
      <c r="C278" s="148" t="s">
        <v>675</v>
      </c>
      <c r="D278" s="148" t="s">
        <v>165</v>
      </c>
      <c r="E278" s="149" t="s">
        <v>676</v>
      </c>
      <c r="F278" s="150" t="s">
        <v>677</v>
      </c>
      <c r="G278" s="151" t="s">
        <v>168</v>
      </c>
      <c r="H278" s="152">
        <v>519.24099999999999</v>
      </c>
      <c r="I278" s="153"/>
      <c r="J278" s="154">
        <f>ROUND(I278*H278,2)</f>
        <v>0</v>
      </c>
      <c r="K278" s="155"/>
      <c r="L278" s="29"/>
      <c r="M278" s="156" t="s">
        <v>1</v>
      </c>
      <c r="N278" s="157" t="s">
        <v>41</v>
      </c>
      <c r="P278" s="158">
        <f>O278*H278</f>
        <v>0</v>
      </c>
      <c r="Q278" s="158">
        <v>3.4000000000000002E-4</v>
      </c>
      <c r="R278" s="158">
        <f>Q278*H278</f>
        <v>0.17654194000000001</v>
      </c>
      <c r="S278" s="158">
        <v>0</v>
      </c>
      <c r="T278" s="159">
        <f>S278*H278</f>
        <v>0</v>
      </c>
      <c r="AR278" s="160" t="s">
        <v>228</v>
      </c>
      <c r="AT278" s="160" t="s">
        <v>165</v>
      </c>
      <c r="AU278" s="160" t="s">
        <v>88</v>
      </c>
      <c r="AY278" s="13" t="s">
        <v>163</v>
      </c>
      <c r="BE278" s="96">
        <f>IF(N278="základná",J278,0)</f>
        <v>0</v>
      </c>
      <c r="BF278" s="96">
        <f>IF(N278="znížená",J278,0)</f>
        <v>0</v>
      </c>
      <c r="BG278" s="96">
        <f>IF(N278="zákl. prenesená",J278,0)</f>
        <v>0</v>
      </c>
      <c r="BH278" s="96">
        <f>IF(N278="zníž. prenesená",J278,0)</f>
        <v>0</v>
      </c>
      <c r="BI278" s="96">
        <f>IF(N278="nulová",J278,0)</f>
        <v>0</v>
      </c>
      <c r="BJ278" s="13" t="s">
        <v>88</v>
      </c>
      <c r="BK278" s="96">
        <f>ROUND(I278*H278,2)</f>
        <v>0</v>
      </c>
      <c r="BL278" s="13" t="s">
        <v>228</v>
      </c>
      <c r="BM278" s="160" t="s">
        <v>678</v>
      </c>
    </row>
    <row r="279" spans="2:65" s="1" customFormat="1" ht="22.15" customHeight="1">
      <c r="B279" s="147"/>
      <c r="C279" s="148" t="s">
        <v>679</v>
      </c>
      <c r="D279" s="148" t="s">
        <v>165</v>
      </c>
      <c r="E279" s="149" t="s">
        <v>680</v>
      </c>
      <c r="F279" s="150" t="s">
        <v>681</v>
      </c>
      <c r="G279" s="151" t="s">
        <v>168</v>
      </c>
      <c r="H279" s="152">
        <v>259.16000000000003</v>
      </c>
      <c r="I279" s="153"/>
      <c r="J279" s="154">
        <f>ROUND(I279*H279,2)</f>
        <v>0</v>
      </c>
      <c r="K279" s="155"/>
      <c r="L279" s="29"/>
      <c r="M279" s="173" t="s">
        <v>1</v>
      </c>
      <c r="N279" s="174" t="s">
        <v>41</v>
      </c>
      <c r="O279" s="175"/>
      <c r="P279" s="176">
        <f>O279*H279</f>
        <v>0</v>
      </c>
      <c r="Q279" s="176">
        <v>1.6000000000000001E-4</v>
      </c>
      <c r="R279" s="176">
        <f>Q279*H279</f>
        <v>4.1465600000000005E-2</v>
      </c>
      <c r="S279" s="176">
        <v>0</v>
      </c>
      <c r="T279" s="177">
        <f>S279*H279</f>
        <v>0</v>
      </c>
      <c r="AR279" s="160" t="s">
        <v>228</v>
      </c>
      <c r="AT279" s="160" t="s">
        <v>165</v>
      </c>
      <c r="AU279" s="160" t="s">
        <v>88</v>
      </c>
      <c r="AY279" s="13" t="s">
        <v>163</v>
      </c>
      <c r="BE279" s="96">
        <f>IF(N279="základná",J279,0)</f>
        <v>0</v>
      </c>
      <c r="BF279" s="96">
        <f>IF(N279="znížená",J279,0)</f>
        <v>0</v>
      </c>
      <c r="BG279" s="96">
        <f>IF(N279="zákl. prenesená",J279,0)</f>
        <v>0</v>
      </c>
      <c r="BH279" s="96">
        <f>IF(N279="zníž. prenesená",J279,0)</f>
        <v>0</v>
      </c>
      <c r="BI279" s="96">
        <f>IF(N279="nulová",J279,0)</f>
        <v>0</v>
      </c>
      <c r="BJ279" s="13" t="s">
        <v>88</v>
      </c>
      <c r="BK279" s="96">
        <f>ROUND(I279*H279,2)</f>
        <v>0</v>
      </c>
      <c r="BL279" s="13" t="s">
        <v>228</v>
      </c>
      <c r="BM279" s="160" t="s">
        <v>682</v>
      </c>
    </row>
    <row r="280" spans="2:65" s="1" customFormat="1" ht="6.95" customHeight="1">
      <c r="B280" s="44"/>
      <c r="C280" s="45"/>
      <c r="D280" s="45"/>
      <c r="E280" s="45"/>
      <c r="F280" s="45"/>
      <c r="G280" s="45"/>
      <c r="H280" s="45"/>
      <c r="I280" s="45"/>
      <c r="J280" s="45"/>
      <c r="K280" s="45"/>
      <c r="L280" s="29"/>
    </row>
  </sheetData>
  <autoFilter ref="C136:K279" xr:uid="{00000000-0009-0000-0000-000001000000}"/>
  <mergeCells count="12">
    <mergeCell ref="E129:H129"/>
    <mergeCell ref="L2:V2"/>
    <mergeCell ref="E85:H85"/>
    <mergeCell ref="E87:H87"/>
    <mergeCell ref="E89:H89"/>
    <mergeCell ref="E125:H125"/>
    <mergeCell ref="E127:H12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1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15"/>
  <sheetViews>
    <sheetView showGridLines="0" topLeftCell="A193" workbookViewId="0">
      <selection activeCell="A116" sqref="A116:L216"/>
    </sheetView>
  </sheetViews>
  <sheetFormatPr defaultRowHeight="11.25"/>
  <cols>
    <col min="1" max="1" width="8.83203125" customWidth="1"/>
    <col min="2" max="2" width="1.1640625" customWidth="1"/>
    <col min="3" max="4" width="4.5" customWidth="1"/>
    <col min="5" max="5" width="18.33203125" customWidth="1"/>
    <col min="6" max="6" width="54.5" customWidth="1"/>
    <col min="7" max="7" width="8" customWidth="1"/>
    <col min="8" max="8" width="15" customWidth="1"/>
    <col min="9" max="9" width="16.83203125" customWidth="1"/>
    <col min="10" max="10" width="23.83203125" customWidth="1"/>
    <col min="11" max="11" width="23.83203125" hidden="1" customWidth="1"/>
    <col min="12" max="12" width="10" customWidth="1"/>
    <col min="13" max="13" width="11.5" hidden="1" customWidth="1"/>
    <col min="14" max="14" width="9.1640625" hidden="1"/>
    <col min="15" max="20" width="15.1640625" hidden="1" customWidth="1"/>
    <col min="21" max="21" width="17.5" hidden="1" customWidth="1"/>
    <col min="22" max="22" width="13.1640625" customWidth="1"/>
    <col min="23" max="23" width="17.5" customWidth="1"/>
    <col min="24" max="24" width="13.1640625" customWidth="1"/>
    <col min="25" max="25" width="16" customWidth="1"/>
    <col min="26" max="26" width="11.6640625" customWidth="1"/>
    <col min="27" max="27" width="16" customWidth="1"/>
    <col min="28" max="28" width="17.5" customWidth="1"/>
    <col min="29" max="29" width="11.6640625" customWidth="1"/>
    <col min="30" max="30" width="16" customWidth="1"/>
    <col min="31" max="31" width="17.5" customWidth="1"/>
    <col min="44" max="65" width="9.1640625" hidden="1"/>
  </cols>
  <sheetData>
    <row r="2" spans="2:46" ht="36.950000000000003" customHeight="1">
      <c r="L2" s="218" t="s">
        <v>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AT2" s="13" t="s">
        <v>92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75</v>
      </c>
    </row>
    <row r="4" spans="2:46" ht="24.95" customHeight="1">
      <c r="B4" s="16"/>
      <c r="D4" s="17" t="s">
        <v>122</v>
      </c>
      <c r="L4" s="16"/>
      <c r="M4" s="101" t="s">
        <v>9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4.45" customHeight="1">
      <c r="B7" s="16"/>
      <c r="E7" s="230" t="str">
        <f>'Rekapitulácia stavby'!K6</f>
        <v>SO 01   Stavebné úpravy šatní</v>
      </c>
      <c r="F7" s="231"/>
      <c r="G7" s="231"/>
      <c r="H7" s="231"/>
      <c r="L7" s="16"/>
    </row>
    <row r="8" spans="2:46" ht="12" customHeight="1">
      <c r="B8" s="16"/>
      <c r="D8" s="23" t="s">
        <v>123</v>
      </c>
      <c r="L8" s="16"/>
    </row>
    <row r="9" spans="2:46" s="1" customFormat="1" ht="14.45" customHeight="1">
      <c r="B9" s="29"/>
      <c r="E9" s="230" t="s">
        <v>124</v>
      </c>
      <c r="F9" s="229"/>
      <c r="G9" s="229"/>
      <c r="H9" s="229"/>
      <c r="L9" s="29"/>
    </row>
    <row r="10" spans="2:46" s="1" customFormat="1" ht="12" customHeight="1">
      <c r="B10" s="29"/>
      <c r="D10" s="23" t="s">
        <v>125</v>
      </c>
      <c r="L10" s="29"/>
    </row>
    <row r="11" spans="2:46" s="1" customFormat="1" ht="15.6" customHeight="1">
      <c r="B11" s="29"/>
      <c r="E11" s="182" t="s">
        <v>683</v>
      </c>
      <c r="F11" s="229"/>
      <c r="G11" s="229"/>
      <c r="H11" s="229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3" t="s">
        <v>16</v>
      </c>
      <c r="F13" s="21" t="s">
        <v>1</v>
      </c>
      <c r="I13" s="23" t="s">
        <v>17</v>
      </c>
      <c r="J13" s="21" t="s">
        <v>1</v>
      </c>
      <c r="L13" s="29"/>
    </row>
    <row r="14" spans="2:46" s="1" customFormat="1" ht="12" customHeight="1">
      <c r="B14" s="29"/>
      <c r="D14" s="23" t="s">
        <v>18</v>
      </c>
      <c r="F14" s="21" t="s">
        <v>1075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3" t="s">
        <v>21</v>
      </c>
      <c r="I16" s="23" t="s">
        <v>22</v>
      </c>
      <c r="J16" s="21" t="s">
        <v>1</v>
      </c>
      <c r="L16" s="29"/>
    </row>
    <row r="17" spans="2:12" s="1" customFormat="1" ht="18" customHeight="1">
      <c r="B17" s="29"/>
      <c r="E17" s="21" t="s">
        <v>23</v>
      </c>
      <c r="I17" s="23" t="s">
        <v>24</v>
      </c>
      <c r="J17" s="21" t="s">
        <v>1</v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3" t="s">
        <v>25</v>
      </c>
      <c r="I19" s="23" t="s">
        <v>22</v>
      </c>
      <c r="J19" s="24" t="str">
        <f>'Rekapitulácia stavby'!AN13</f>
        <v>Vyplň údaj</v>
      </c>
      <c r="L19" s="29"/>
    </row>
    <row r="20" spans="2:12" s="1" customFormat="1" ht="18" customHeight="1">
      <c r="B20" s="29"/>
      <c r="E20" s="232" t="str">
        <f>'Rekapitulácia stavby'!E14</f>
        <v>Vyplň údaj</v>
      </c>
      <c r="F20" s="224"/>
      <c r="G20" s="224"/>
      <c r="H20" s="224"/>
      <c r="I20" s="23" t="s">
        <v>24</v>
      </c>
      <c r="J20" s="24" t="str">
        <f>'Rekapitulácia stavby'!AN14</f>
        <v>Vyplň údaj</v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3" t="s">
        <v>27</v>
      </c>
      <c r="I22" s="23" t="s">
        <v>22</v>
      </c>
      <c r="J22" s="21" t="s">
        <v>1</v>
      </c>
      <c r="L22" s="29"/>
    </row>
    <row r="23" spans="2:12" s="1" customFormat="1" ht="18" customHeight="1">
      <c r="B23" s="29"/>
      <c r="E23" s="21" t="s">
        <v>28</v>
      </c>
      <c r="I23" s="23" t="s">
        <v>24</v>
      </c>
      <c r="J23" s="21" t="s">
        <v>1</v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3" t="s">
        <v>30</v>
      </c>
      <c r="I25" s="23" t="s">
        <v>22</v>
      </c>
      <c r="J25" s="21" t="s">
        <v>1</v>
      </c>
      <c r="L25" s="29"/>
    </row>
    <row r="26" spans="2:12" s="1" customFormat="1" ht="18" customHeight="1">
      <c r="B26" s="29"/>
      <c r="E26" s="21" t="s">
        <v>31</v>
      </c>
      <c r="I26" s="23" t="s">
        <v>24</v>
      </c>
      <c r="J26" s="21" t="s">
        <v>1</v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3" t="s">
        <v>32</v>
      </c>
      <c r="L28" s="29"/>
    </row>
    <row r="29" spans="2:12" s="7" customFormat="1" ht="14.45" customHeight="1">
      <c r="B29" s="102"/>
      <c r="E29" s="228" t="s">
        <v>1</v>
      </c>
      <c r="F29" s="228"/>
      <c r="G29" s="228"/>
      <c r="H29" s="228"/>
      <c r="L29" s="102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3"/>
      <c r="E31" s="53"/>
      <c r="F31" s="53"/>
      <c r="G31" s="53"/>
      <c r="H31" s="53"/>
      <c r="I31" s="53"/>
      <c r="J31" s="53"/>
      <c r="K31" s="53"/>
      <c r="L31" s="29"/>
    </row>
    <row r="32" spans="2:12" s="1" customFormat="1" ht="25.35" customHeight="1">
      <c r="B32" s="29"/>
      <c r="D32" s="103" t="s">
        <v>35</v>
      </c>
      <c r="J32" s="66">
        <f>ROUND(J133, 2)</f>
        <v>0</v>
      </c>
      <c r="L32" s="29"/>
    </row>
    <row r="33" spans="2:12" s="1" customFormat="1" ht="6.95" customHeight="1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14.45" customHeight="1">
      <c r="B34" s="29"/>
      <c r="F34" s="32" t="s">
        <v>37</v>
      </c>
      <c r="I34" s="32" t="s">
        <v>36</v>
      </c>
      <c r="J34" s="32" t="s">
        <v>38</v>
      </c>
      <c r="L34" s="29"/>
    </row>
    <row r="35" spans="2:12" s="1" customFormat="1" ht="14.45" customHeight="1">
      <c r="B35" s="29"/>
      <c r="D35" s="55" t="s">
        <v>39</v>
      </c>
      <c r="E35" s="34" t="s">
        <v>40</v>
      </c>
      <c r="F35" s="104">
        <f>ROUND((SUM(BE133:BE214)),  2)</f>
        <v>0</v>
      </c>
      <c r="G35" s="105"/>
      <c r="H35" s="105"/>
      <c r="I35" s="106">
        <v>0.23</v>
      </c>
      <c r="J35" s="104">
        <f>ROUND(((SUM(BE133:BE214))*I35),  2)</f>
        <v>0</v>
      </c>
      <c r="L35" s="29"/>
    </row>
    <row r="36" spans="2:12" s="1" customFormat="1" ht="14.45" customHeight="1">
      <c r="B36" s="29"/>
      <c r="E36" s="34" t="s">
        <v>41</v>
      </c>
      <c r="F36" s="104">
        <f>ROUND((SUM(BF133:BF214)),  2)</f>
        <v>0</v>
      </c>
      <c r="G36" s="105"/>
      <c r="H36" s="105"/>
      <c r="I36" s="106">
        <v>0.23</v>
      </c>
      <c r="J36" s="104">
        <f>ROUND(((SUM(BF133:BF214))*I36),  2)</f>
        <v>0</v>
      </c>
      <c r="L36" s="29"/>
    </row>
    <row r="37" spans="2:12" s="1" customFormat="1" ht="14.45" hidden="1" customHeight="1">
      <c r="B37" s="29"/>
      <c r="E37" s="23" t="s">
        <v>42</v>
      </c>
      <c r="F37" s="86">
        <f>ROUND((SUM(BG133:BG214)),  2)</f>
        <v>0</v>
      </c>
      <c r="I37" s="107">
        <v>0.23</v>
      </c>
      <c r="J37" s="86">
        <f>0</f>
        <v>0</v>
      </c>
      <c r="L37" s="29"/>
    </row>
    <row r="38" spans="2:12" s="1" customFormat="1" ht="14.45" hidden="1" customHeight="1">
      <c r="B38" s="29"/>
      <c r="E38" s="23" t="s">
        <v>43</v>
      </c>
      <c r="F38" s="86">
        <f>ROUND((SUM(BH133:BH214)),  2)</f>
        <v>0</v>
      </c>
      <c r="I38" s="107">
        <v>0.23</v>
      </c>
      <c r="J38" s="86">
        <f>0</f>
        <v>0</v>
      </c>
      <c r="L38" s="29"/>
    </row>
    <row r="39" spans="2:12" s="1" customFormat="1" ht="14.45" hidden="1" customHeight="1">
      <c r="B39" s="29"/>
      <c r="E39" s="34" t="s">
        <v>44</v>
      </c>
      <c r="F39" s="104">
        <f>ROUND((SUM(BI133:BI214)),  2)</f>
        <v>0</v>
      </c>
      <c r="G39" s="105"/>
      <c r="H39" s="105"/>
      <c r="I39" s="106">
        <v>0</v>
      </c>
      <c r="J39" s="104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100"/>
      <c r="D41" s="108" t="s">
        <v>45</v>
      </c>
      <c r="E41" s="57"/>
      <c r="F41" s="57"/>
      <c r="G41" s="109" t="s">
        <v>46</v>
      </c>
      <c r="H41" s="110" t="s">
        <v>47</v>
      </c>
      <c r="I41" s="57"/>
      <c r="J41" s="111">
        <f>SUM(J32:J39)</f>
        <v>0</v>
      </c>
      <c r="K41" s="112"/>
      <c r="L41" s="29"/>
    </row>
    <row r="42" spans="2:12" s="1" customFormat="1" ht="14.45" customHeight="1">
      <c r="B42" s="29"/>
      <c r="L42" s="29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9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29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9"/>
      <c r="D61" s="43" t="s">
        <v>50</v>
      </c>
      <c r="E61" s="31"/>
      <c r="F61" s="113" t="s">
        <v>51</v>
      </c>
      <c r="G61" s="43" t="s">
        <v>50</v>
      </c>
      <c r="H61" s="31"/>
      <c r="I61" s="31"/>
      <c r="J61" s="114" t="s">
        <v>51</v>
      </c>
      <c r="K61" s="31"/>
      <c r="L61" s="29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9"/>
      <c r="D65" s="41" t="s">
        <v>52</v>
      </c>
      <c r="E65" s="42"/>
      <c r="F65" s="42"/>
      <c r="G65" s="41" t="s">
        <v>53</v>
      </c>
      <c r="H65" s="42"/>
      <c r="I65" s="42"/>
      <c r="J65" s="42"/>
      <c r="K65" s="42"/>
      <c r="L65" s="29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9"/>
      <c r="D76" s="43" t="s">
        <v>50</v>
      </c>
      <c r="E76" s="31"/>
      <c r="F76" s="113" t="s">
        <v>51</v>
      </c>
      <c r="G76" s="43" t="s">
        <v>50</v>
      </c>
      <c r="H76" s="31"/>
      <c r="I76" s="31"/>
      <c r="J76" s="114" t="s">
        <v>51</v>
      </c>
      <c r="K76" s="31"/>
      <c r="L76" s="29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5" customHeight="1">
      <c r="B82" s="29"/>
      <c r="C82" s="17" t="s">
        <v>127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3" t="s">
        <v>15</v>
      </c>
      <c r="L84" s="29"/>
    </row>
    <row r="85" spans="2:12" s="1" customFormat="1" ht="14.45" customHeight="1">
      <c r="B85" s="29"/>
      <c r="E85" s="230" t="str">
        <f>E7</f>
        <v>SO 01   Stavebné úpravy šatní</v>
      </c>
      <c r="F85" s="231"/>
      <c r="G85" s="231"/>
      <c r="H85" s="231"/>
      <c r="L85" s="29"/>
    </row>
    <row r="86" spans="2:12" ht="12" customHeight="1">
      <c r="B86" s="16"/>
      <c r="C86" s="23" t="s">
        <v>123</v>
      </c>
      <c r="L86" s="16"/>
    </row>
    <row r="87" spans="2:12" s="1" customFormat="1" ht="14.45" customHeight="1">
      <c r="B87" s="29"/>
      <c r="E87" s="230" t="s">
        <v>124</v>
      </c>
      <c r="F87" s="229"/>
      <c r="G87" s="229"/>
      <c r="H87" s="229"/>
      <c r="L87" s="29"/>
    </row>
    <row r="88" spans="2:12" s="1" customFormat="1" ht="12" customHeight="1">
      <c r="B88" s="29"/>
      <c r="C88" s="23" t="s">
        <v>125</v>
      </c>
      <c r="L88" s="29"/>
    </row>
    <row r="89" spans="2:12" s="1" customFormat="1" ht="15.6" customHeight="1">
      <c r="B89" s="29"/>
      <c r="E89" s="182" t="str">
        <f>E11</f>
        <v>a2 - zateplenie fasády a výmena fasádnych výplní otvorov</v>
      </c>
      <c r="F89" s="229"/>
      <c r="G89" s="229"/>
      <c r="H89" s="229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3" t="s">
        <v>18</v>
      </c>
      <c r="F91" s="21" t="str">
        <f>F14</f>
        <v>ul.Lesná 914, p.č.515/30, 010 04 Žilina-Bánová</v>
      </c>
      <c r="I91" s="23" t="s">
        <v>19</v>
      </c>
      <c r="J91" s="52" t="str">
        <f>IF(J14="","",J14)</f>
        <v/>
      </c>
      <c r="L91" s="29"/>
    </row>
    <row r="92" spans="2:12" s="1" customFormat="1" ht="6.95" customHeight="1">
      <c r="B92" s="29"/>
      <c r="L92" s="29"/>
    </row>
    <row r="93" spans="2:12" s="1" customFormat="1" ht="15.6" customHeight="1">
      <c r="B93" s="29"/>
      <c r="C93" s="23" t="s">
        <v>21</v>
      </c>
      <c r="F93" s="21" t="str">
        <f>E17</f>
        <v>TJ Bánová, Žilina - Bánová</v>
      </c>
      <c r="I93" s="23" t="s">
        <v>27</v>
      </c>
      <c r="J93" s="26" t="str">
        <f>E23</f>
        <v>Ing. Peter Pagáč</v>
      </c>
      <c r="L93" s="29"/>
    </row>
    <row r="94" spans="2:12" s="1" customFormat="1" ht="15.6" customHeight="1">
      <c r="B94" s="29"/>
      <c r="C94" s="23" t="s">
        <v>25</v>
      </c>
      <c r="F94" s="21" t="str">
        <f>IF(E20="","",E20)</f>
        <v>Vyplň údaj</v>
      </c>
      <c r="I94" s="23" t="s">
        <v>30</v>
      </c>
      <c r="J94" s="26" t="str">
        <f>E26</f>
        <v>Miroslav Holeš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115" t="s">
        <v>128</v>
      </c>
      <c r="D96" s="100"/>
      <c r="E96" s="100"/>
      <c r="F96" s="100"/>
      <c r="G96" s="100"/>
      <c r="H96" s="100"/>
      <c r="I96" s="100"/>
      <c r="J96" s="116" t="s">
        <v>129</v>
      </c>
      <c r="K96" s="100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17" t="s">
        <v>130</v>
      </c>
      <c r="J98" s="66">
        <f>J133</f>
        <v>0</v>
      </c>
      <c r="L98" s="29"/>
      <c r="AU98" s="13" t="s">
        <v>131</v>
      </c>
    </row>
    <row r="99" spans="2:47" s="8" customFormat="1" ht="24.95" customHeight="1">
      <c r="B99" s="118"/>
      <c r="D99" s="119" t="s">
        <v>132</v>
      </c>
      <c r="E99" s="120"/>
      <c r="F99" s="120"/>
      <c r="G99" s="120"/>
      <c r="H99" s="120"/>
      <c r="I99" s="120"/>
      <c r="J99" s="121">
        <f>J134</f>
        <v>0</v>
      </c>
      <c r="L99" s="118"/>
    </row>
    <row r="100" spans="2:47" s="9" customFormat="1" ht="19.899999999999999" customHeight="1">
      <c r="B100" s="122"/>
      <c r="D100" s="123" t="s">
        <v>684</v>
      </c>
      <c r="E100" s="124"/>
      <c r="F100" s="124"/>
      <c r="G100" s="124"/>
      <c r="H100" s="124"/>
      <c r="I100" s="124"/>
      <c r="J100" s="125">
        <f>J135</f>
        <v>0</v>
      </c>
      <c r="L100" s="122"/>
    </row>
    <row r="101" spans="2:47" s="9" customFormat="1" ht="19.899999999999999" customHeight="1">
      <c r="B101" s="122"/>
      <c r="D101" s="123" t="s">
        <v>685</v>
      </c>
      <c r="E101" s="124"/>
      <c r="F101" s="124"/>
      <c r="G101" s="124"/>
      <c r="H101" s="124"/>
      <c r="I101" s="124"/>
      <c r="J101" s="125">
        <f>J142</f>
        <v>0</v>
      </c>
      <c r="L101" s="122"/>
    </row>
    <row r="102" spans="2:47" s="9" customFormat="1" ht="19.899999999999999" customHeight="1">
      <c r="B102" s="122"/>
      <c r="D102" s="123" t="s">
        <v>134</v>
      </c>
      <c r="E102" s="124"/>
      <c r="F102" s="124"/>
      <c r="G102" s="124"/>
      <c r="H102" s="124"/>
      <c r="I102" s="124"/>
      <c r="J102" s="125">
        <f>J147</f>
        <v>0</v>
      </c>
      <c r="L102" s="122"/>
    </row>
    <row r="103" spans="2:47" s="9" customFormat="1" ht="19.899999999999999" customHeight="1">
      <c r="B103" s="122"/>
      <c r="D103" s="123" t="s">
        <v>135</v>
      </c>
      <c r="E103" s="124"/>
      <c r="F103" s="124"/>
      <c r="G103" s="124"/>
      <c r="H103" s="124"/>
      <c r="I103" s="124"/>
      <c r="J103" s="125">
        <f>J159</f>
        <v>0</v>
      </c>
      <c r="L103" s="122"/>
    </row>
    <row r="104" spans="2:47" s="9" customFormat="1" ht="19.899999999999999" customHeight="1">
      <c r="B104" s="122"/>
      <c r="D104" s="123" t="s">
        <v>136</v>
      </c>
      <c r="E104" s="124"/>
      <c r="F104" s="124"/>
      <c r="G104" s="124"/>
      <c r="H104" s="124"/>
      <c r="I104" s="124"/>
      <c r="J104" s="125">
        <f>J177</f>
        <v>0</v>
      </c>
      <c r="L104" s="122"/>
    </row>
    <row r="105" spans="2:47" s="8" customFormat="1" ht="24.95" customHeight="1">
      <c r="B105" s="118"/>
      <c r="D105" s="119" t="s">
        <v>137</v>
      </c>
      <c r="E105" s="120"/>
      <c r="F105" s="120"/>
      <c r="G105" s="120"/>
      <c r="H105" s="120"/>
      <c r="I105" s="120"/>
      <c r="J105" s="121">
        <f>J179</f>
        <v>0</v>
      </c>
      <c r="L105" s="118"/>
    </row>
    <row r="106" spans="2:47" s="9" customFormat="1" ht="19.899999999999999" customHeight="1">
      <c r="B106" s="122"/>
      <c r="D106" s="123" t="s">
        <v>138</v>
      </c>
      <c r="E106" s="124"/>
      <c r="F106" s="124"/>
      <c r="G106" s="124"/>
      <c r="H106" s="124"/>
      <c r="I106" s="124"/>
      <c r="J106" s="125">
        <f>J180</f>
        <v>0</v>
      </c>
      <c r="L106" s="122"/>
    </row>
    <row r="107" spans="2:47" s="9" customFormat="1" ht="19.899999999999999" customHeight="1">
      <c r="B107" s="122"/>
      <c r="D107" s="123" t="s">
        <v>139</v>
      </c>
      <c r="E107" s="124"/>
      <c r="F107" s="124"/>
      <c r="G107" s="124"/>
      <c r="H107" s="124"/>
      <c r="I107" s="124"/>
      <c r="J107" s="125">
        <f>J186</f>
        <v>0</v>
      </c>
      <c r="L107" s="122"/>
    </row>
    <row r="108" spans="2:47" s="9" customFormat="1" ht="19.899999999999999" customHeight="1">
      <c r="B108" s="122"/>
      <c r="D108" s="123" t="s">
        <v>686</v>
      </c>
      <c r="E108" s="124"/>
      <c r="F108" s="124"/>
      <c r="G108" s="124"/>
      <c r="H108" s="124"/>
      <c r="I108" s="124"/>
      <c r="J108" s="125">
        <f>J190</f>
        <v>0</v>
      </c>
      <c r="L108" s="122"/>
    </row>
    <row r="109" spans="2:47" s="9" customFormat="1" ht="19.899999999999999" customHeight="1">
      <c r="B109" s="122"/>
      <c r="D109" s="123" t="s">
        <v>142</v>
      </c>
      <c r="E109" s="124"/>
      <c r="F109" s="124"/>
      <c r="G109" s="124"/>
      <c r="H109" s="124"/>
      <c r="I109" s="124"/>
      <c r="J109" s="125">
        <f>J194</f>
        <v>0</v>
      </c>
      <c r="L109" s="122"/>
    </row>
    <row r="110" spans="2:47" s="9" customFormat="1" ht="19.899999999999999" customHeight="1">
      <c r="B110" s="122"/>
      <c r="D110" s="123" t="s">
        <v>143</v>
      </c>
      <c r="E110" s="124"/>
      <c r="F110" s="124"/>
      <c r="G110" s="124"/>
      <c r="H110" s="124"/>
      <c r="I110" s="124"/>
      <c r="J110" s="125">
        <f>J207</f>
        <v>0</v>
      </c>
      <c r="L110" s="122"/>
    </row>
    <row r="111" spans="2:47" s="9" customFormat="1" ht="19.899999999999999" customHeight="1">
      <c r="B111" s="122"/>
      <c r="D111" s="123" t="s">
        <v>148</v>
      </c>
      <c r="E111" s="124"/>
      <c r="F111" s="124"/>
      <c r="G111" s="124"/>
      <c r="H111" s="124"/>
      <c r="I111" s="124"/>
      <c r="J111" s="125">
        <f>J211</f>
        <v>0</v>
      </c>
      <c r="L111" s="122"/>
    </row>
    <row r="112" spans="2:47" s="1" customFormat="1" ht="21.75" customHeight="1">
      <c r="B112" s="29"/>
      <c r="L112" s="29"/>
    </row>
    <row r="113" spans="2:12" s="1" customFormat="1" ht="6.95" customHeight="1">
      <c r="B113" s="44"/>
      <c r="C113" s="45"/>
      <c r="D113" s="45"/>
      <c r="E113" s="45"/>
      <c r="F113" s="45"/>
      <c r="G113" s="45"/>
      <c r="H113" s="45"/>
      <c r="I113" s="45"/>
      <c r="J113" s="45"/>
      <c r="K113" s="45"/>
      <c r="L113" s="29"/>
    </row>
    <row r="117" spans="2:12" s="1" customFormat="1" ht="6.95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29"/>
    </row>
    <row r="118" spans="2:12" s="1" customFormat="1" ht="24.95" customHeight="1">
      <c r="B118" s="29"/>
      <c r="C118" s="17" t="s">
        <v>149</v>
      </c>
      <c r="L118" s="29"/>
    </row>
    <row r="119" spans="2:12" s="1" customFormat="1" ht="6.95" customHeight="1">
      <c r="B119" s="29"/>
      <c r="L119" s="29"/>
    </row>
    <row r="120" spans="2:12" s="1" customFormat="1" ht="12" customHeight="1">
      <c r="B120" s="29"/>
      <c r="C120" s="23" t="s">
        <v>15</v>
      </c>
      <c r="L120" s="29"/>
    </row>
    <row r="121" spans="2:12" s="1" customFormat="1" ht="14.45" customHeight="1">
      <c r="B121" s="29"/>
      <c r="E121" s="230" t="str">
        <f>E7</f>
        <v>SO 01   Stavebné úpravy šatní</v>
      </c>
      <c r="F121" s="231"/>
      <c r="G121" s="231"/>
      <c r="H121" s="231"/>
      <c r="L121" s="29"/>
    </row>
    <row r="122" spans="2:12" ht="12" customHeight="1">
      <c r="B122" s="16"/>
      <c r="C122" s="23" t="s">
        <v>123</v>
      </c>
      <c r="L122" s="16"/>
    </row>
    <row r="123" spans="2:12" s="1" customFormat="1" ht="14.45" customHeight="1">
      <c r="B123" s="29"/>
      <c r="E123" s="230" t="s">
        <v>124</v>
      </c>
      <c r="F123" s="229"/>
      <c r="G123" s="229"/>
      <c r="H123" s="229"/>
      <c r="L123" s="29"/>
    </row>
    <row r="124" spans="2:12" s="1" customFormat="1" ht="12" customHeight="1">
      <c r="B124" s="29"/>
      <c r="C124" s="23" t="s">
        <v>125</v>
      </c>
      <c r="L124" s="29"/>
    </row>
    <row r="125" spans="2:12" s="1" customFormat="1" ht="15.6" customHeight="1">
      <c r="B125" s="29"/>
      <c r="E125" s="182" t="str">
        <f>E11</f>
        <v>a2 - zateplenie fasády a výmena fasádnych výplní otvorov</v>
      </c>
      <c r="F125" s="229"/>
      <c r="G125" s="229"/>
      <c r="H125" s="229"/>
      <c r="L125" s="29"/>
    </row>
    <row r="126" spans="2:12" s="1" customFormat="1" ht="6.95" customHeight="1">
      <c r="B126" s="29"/>
      <c r="L126" s="29"/>
    </row>
    <row r="127" spans="2:12" s="1" customFormat="1" ht="12" customHeight="1">
      <c r="B127" s="29"/>
      <c r="C127" s="23" t="s">
        <v>18</v>
      </c>
      <c r="F127" s="21" t="str">
        <f>F14</f>
        <v>ul.Lesná 914, p.č.515/30, 010 04 Žilina-Bánová</v>
      </c>
      <c r="I127" s="23" t="s">
        <v>19</v>
      </c>
      <c r="J127" s="52" t="str">
        <f>IF(J14="","",J14)</f>
        <v/>
      </c>
      <c r="L127" s="29"/>
    </row>
    <row r="128" spans="2:12" s="1" customFormat="1" ht="6.95" customHeight="1">
      <c r="B128" s="29"/>
      <c r="L128" s="29"/>
    </row>
    <row r="129" spans="2:65" s="1" customFormat="1" ht="15.6" customHeight="1">
      <c r="B129" s="29"/>
      <c r="C129" s="23" t="s">
        <v>21</v>
      </c>
      <c r="F129" s="21" t="str">
        <f>E17</f>
        <v>TJ Bánová, Žilina - Bánová</v>
      </c>
      <c r="I129" s="23" t="s">
        <v>27</v>
      </c>
      <c r="J129" s="26" t="str">
        <f>E23</f>
        <v>Ing. Peter Pagáč</v>
      </c>
      <c r="L129" s="29"/>
    </row>
    <row r="130" spans="2:65" s="1" customFormat="1" ht="15.6" customHeight="1">
      <c r="B130" s="29"/>
      <c r="C130" s="23" t="s">
        <v>25</v>
      </c>
      <c r="F130" s="21" t="str">
        <f>IF(E20="","",E20)</f>
        <v>Vyplň údaj</v>
      </c>
      <c r="I130" s="23" t="s">
        <v>30</v>
      </c>
      <c r="J130" s="26" t="str">
        <f>E26</f>
        <v>Miroslav Holeš</v>
      </c>
      <c r="L130" s="29"/>
    </row>
    <row r="131" spans="2:65" s="1" customFormat="1" ht="10.35" customHeight="1">
      <c r="B131" s="29"/>
      <c r="L131" s="29"/>
    </row>
    <row r="132" spans="2:65" s="10" customFormat="1" ht="29.25" customHeight="1">
      <c r="B132" s="126"/>
      <c r="C132" s="127" t="s">
        <v>150</v>
      </c>
      <c r="D132" s="128" t="s">
        <v>60</v>
      </c>
      <c r="E132" s="128" t="s">
        <v>56</v>
      </c>
      <c r="F132" s="128" t="s">
        <v>57</v>
      </c>
      <c r="G132" s="128" t="s">
        <v>151</v>
      </c>
      <c r="H132" s="128" t="s">
        <v>152</v>
      </c>
      <c r="I132" s="128" t="s">
        <v>153</v>
      </c>
      <c r="J132" s="129" t="s">
        <v>129</v>
      </c>
      <c r="K132" s="130" t="s">
        <v>154</v>
      </c>
      <c r="L132" s="126"/>
      <c r="M132" s="59" t="s">
        <v>1</v>
      </c>
      <c r="N132" s="60" t="s">
        <v>39</v>
      </c>
      <c r="O132" s="60" t="s">
        <v>155</v>
      </c>
      <c r="P132" s="60" t="s">
        <v>156</v>
      </c>
      <c r="Q132" s="60" t="s">
        <v>157</v>
      </c>
      <c r="R132" s="60" t="s">
        <v>158</v>
      </c>
      <c r="S132" s="60" t="s">
        <v>159</v>
      </c>
      <c r="T132" s="61" t="s">
        <v>160</v>
      </c>
    </row>
    <row r="133" spans="2:65" s="1" customFormat="1" ht="22.9" customHeight="1">
      <c r="B133" s="29"/>
      <c r="C133" s="64" t="s">
        <v>130</v>
      </c>
      <c r="J133" s="131">
        <f>BK133</f>
        <v>0</v>
      </c>
      <c r="L133" s="29"/>
      <c r="M133" s="62"/>
      <c r="N133" s="53"/>
      <c r="O133" s="53"/>
      <c r="P133" s="132">
        <f>P134+P179</f>
        <v>0</v>
      </c>
      <c r="Q133" s="53"/>
      <c r="R133" s="132">
        <f>R134+R179</f>
        <v>38.771539776000004</v>
      </c>
      <c r="S133" s="53"/>
      <c r="T133" s="133">
        <f>T134+T179</f>
        <v>25.38805413</v>
      </c>
      <c r="AT133" s="13" t="s">
        <v>74</v>
      </c>
      <c r="AU133" s="13" t="s">
        <v>131</v>
      </c>
      <c r="BK133" s="134">
        <f>BK134+BK179</f>
        <v>0</v>
      </c>
    </row>
    <row r="134" spans="2:65" s="11" customFormat="1" ht="25.9" customHeight="1">
      <c r="B134" s="135"/>
      <c r="D134" s="136" t="s">
        <v>74</v>
      </c>
      <c r="E134" s="137" t="s">
        <v>161</v>
      </c>
      <c r="F134" s="137" t="s">
        <v>162</v>
      </c>
      <c r="I134" s="138"/>
      <c r="J134" s="139">
        <f>BK134</f>
        <v>0</v>
      </c>
      <c r="L134" s="135"/>
      <c r="M134" s="140"/>
      <c r="P134" s="141">
        <f>P135+P142+P147+P159+P177</f>
        <v>0</v>
      </c>
      <c r="R134" s="141">
        <f>R135+R142+R147+R159+R177</f>
        <v>38.292668040000002</v>
      </c>
      <c r="T134" s="142">
        <f>T135+T142+T147+T159+T177</f>
        <v>25.305995129999999</v>
      </c>
      <c r="AR134" s="136" t="s">
        <v>82</v>
      </c>
      <c r="AT134" s="143" t="s">
        <v>74</v>
      </c>
      <c r="AU134" s="143" t="s">
        <v>75</v>
      </c>
      <c r="AY134" s="136" t="s">
        <v>163</v>
      </c>
      <c r="BK134" s="144">
        <f>BK135+BK142+BK147+BK159+BK177</f>
        <v>0</v>
      </c>
    </row>
    <row r="135" spans="2:65" s="11" customFormat="1" ht="22.9" customHeight="1">
      <c r="B135" s="135"/>
      <c r="D135" s="136" t="s">
        <v>74</v>
      </c>
      <c r="E135" s="145" t="s">
        <v>82</v>
      </c>
      <c r="F135" s="145" t="s">
        <v>687</v>
      </c>
      <c r="I135" s="138"/>
      <c r="J135" s="146">
        <f>BK135</f>
        <v>0</v>
      </c>
      <c r="L135" s="135"/>
      <c r="M135" s="140"/>
      <c r="P135" s="141">
        <f>SUM(P136:P141)</f>
        <v>0</v>
      </c>
      <c r="R135" s="141">
        <f>SUM(R136:R141)</f>
        <v>0</v>
      </c>
      <c r="T135" s="142">
        <f>SUM(T136:T141)</f>
        <v>16.920000000000002</v>
      </c>
      <c r="AR135" s="136" t="s">
        <v>82</v>
      </c>
      <c r="AT135" s="143" t="s">
        <v>74</v>
      </c>
      <c r="AU135" s="143" t="s">
        <v>82</v>
      </c>
      <c r="AY135" s="136" t="s">
        <v>163</v>
      </c>
      <c r="BK135" s="144">
        <f>SUM(BK136:BK141)</f>
        <v>0</v>
      </c>
    </row>
    <row r="136" spans="2:65" s="1" customFormat="1" ht="22.15" customHeight="1">
      <c r="B136" s="147"/>
      <c r="C136" s="148" t="s">
        <v>82</v>
      </c>
      <c r="D136" s="148" t="s">
        <v>165</v>
      </c>
      <c r="E136" s="149" t="s">
        <v>688</v>
      </c>
      <c r="F136" s="150" t="s">
        <v>689</v>
      </c>
      <c r="G136" s="151" t="s">
        <v>168</v>
      </c>
      <c r="H136" s="152">
        <v>24</v>
      </c>
      <c r="I136" s="153"/>
      <c r="J136" s="154">
        <f t="shared" ref="J136:J141" si="0">ROUND(I136*H136,2)</f>
        <v>0</v>
      </c>
      <c r="K136" s="155"/>
      <c r="L136" s="29"/>
      <c r="M136" s="156" t="s">
        <v>1</v>
      </c>
      <c r="N136" s="157" t="s">
        <v>41</v>
      </c>
      <c r="P136" s="158">
        <f t="shared" ref="P136:P141" si="1">O136*H136</f>
        <v>0</v>
      </c>
      <c r="Q136" s="158">
        <v>0</v>
      </c>
      <c r="R136" s="158">
        <f t="shared" ref="R136:R141" si="2">Q136*H136</f>
        <v>0</v>
      </c>
      <c r="S136" s="158">
        <v>0.01</v>
      </c>
      <c r="T136" s="159">
        <f t="shared" ref="T136:T141" si="3">S136*H136</f>
        <v>0.24</v>
      </c>
      <c r="AR136" s="160" t="s">
        <v>169</v>
      </c>
      <c r="AT136" s="160" t="s">
        <v>165</v>
      </c>
      <c r="AU136" s="160" t="s">
        <v>88</v>
      </c>
      <c r="AY136" s="13" t="s">
        <v>163</v>
      </c>
      <c r="BE136" s="96">
        <f t="shared" ref="BE136:BE141" si="4">IF(N136="základná",J136,0)</f>
        <v>0</v>
      </c>
      <c r="BF136" s="96">
        <f t="shared" ref="BF136:BF141" si="5">IF(N136="znížená",J136,0)</f>
        <v>0</v>
      </c>
      <c r="BG136" s="96">
        <f t="shared" ref="BG136:BG141" si="6">IF(N136="zákl. prenesená",J136,0)</f>
        <v>0</v>
      </c>
      <c r="BH136" s="96">
        <f t="shared" ref="BH136:BH141" si="7">IF(N136="zníž. prenesená",J136,0)</f>
        <v>0</v>
      </c>
      <c r="BI136" s="96">
        <f t="shared" ref="BI136:BI141" si="8">IF(N136="nulová",J136,0)</f>
        <v>0</v>
      </c>
      <c r="BJ136" s="13" t="s">
        <v>88</v>
      </c>
      <c r="BK136" s="96">
        <f t="shared" ref="BK136:BK141" si="9">ROUND(I136*H136,2)</f>
        <v>0</v>
      </c>
      <c r="BL136" s="13" t="s">
        <v>169</v>
      </c>
      <c r="BM136" s="160" t="s">
        <v>690</v>
      </c>
    </row>
    <row r="137" spans="2:65" s="1" customFormat="1" ht="30" customHeight="1">
      <c r="B137" s="147"/>
      <c r="C137" s="148" t="s">
        <v>88</v>
      </c>
      <c r="D137" s="148" t="s">
        <v>165</v>
      </c>
      <c r="E137" s="149" t="s">
        <v>691</v>
      </c>
      <c r="F137" s="150" t="s">
        <v>692</v>
      </c>
      <c r="G137" s="151" t="s">
        <v>168</v>
      </c>
      <c r="H137" s="152">
        <v>48</v>
      </c>
      <c r="I137" s="153"/>
      <c r="J137" s="154">
        <f t="shared" si="0"/>
        <v>0</v>
      </c>
      <c r="K137" s="155"/>
      <c r="L137" s="29"/>
      <c r="M137" s="156" t="s">
        <v>1</v>
      </c>
      <c r="N137" s="157" t="s">
        <v>41</v>
      </c>
      <c r="P137" s="158">
        <f t="shared" si="1"/>
        <v>0</v>
      </c>
      <c r="Q137" s="158">
        <v>0</v>
      </c>
      <c r="R137" s="158">
        <f t="shared" si="2"/>
        <v>0</v>
      </c>
      <c r="S137" s="158">
        <v>0.23499999999999999</v>
      </c>
      <c r="T137" s="159">
        <f t="shared" si="3"/>
        <v>11.28</v>
      </c>
      <c r="AR137" s="160" t="s">
        <v>169</v>
      </c>
      <c r="AT137" s="160" t="s">
        <v>165</v>
      </c>
      <c r="AU137" s="160" t="s">
        <v>88</v>
      </c>
      <c r="AY137" s="13" t="s">
        <v>163</v>
      </c>
      <c r="BE137" s="96">
        <f t="shared" si="4"/>
        <v>0</v>
      </c>
      <c r="BF137" s="96">
        <f t="shared" si="5"/>
        <v>0</v>
      </c>
      <c r="BG137" s="96">
        <f t="shared" si="6"/>
        <v>0</v>
      </c>
      <c r="BH137" s="96">
        <f t="shared" si="7"/>
        <v>0</v>
      </c>
      <c r="BI137" s="96">
        <f t="shared" si="8"/>
        <v>0</v>
      </c>
      <c r="BJ137" s="13" t="s">
        <v>88</v>
      </c>
      <c r="BK137" s="96">
        <f t="shared" si="9"/>
        <v>0</v>
      </c>
      <c r="BL137" s="13" t="s">
        <v>169</v>
      </c>
      <c r="BM137" s="160" t="s">
        <v>693</v>
      </c>
    </row>
    <row r="138" spans="2:65" s="1" customFormat="1" ht="22.15" customHeight="1">
      <c r="B138" s="147"/>
      <c r="C138" s="148" t="s">
        <v>176</v>
      </c>
      <c r="D138" s="148" t="s">
        <v>165</v>
      </c>
      <c r="E138" s="149" t="s">
        <v>694</v>
      </c>
      <c r="F138" s="150" t="s">
        <v>695</v>
      </c>
      <c r="G138" s="151" t="s">
        <v>168</v>
      </c>
      <c r="H138" s="152">
        <v>24</v>
      </c>
      <c r="I138" s="153"/>
      <c r="J138" s="154">
        <f t="shared" si="0"/>
        <v>0</v>
      </c>
      <c r="K138" s="155"/>
      <c r="L138" s="29"/>
      <c r="M138" s="156" t="s">
        <v>1</v>
      </c>
      <c r="N138" s="157" t="s">
        <v>41</v>
      </c>
      <c r="P138" s="158">
        <f t="shared" si="1"/>
        <v>0</v>
      </c>
      <c r="Q138" s="158">
        <v>0</v>
      </c>
      <c r="R138" s="158">
        <f t="shared" si="2"/>
        <v>0</v>
      </c>
      <c r="S138" s="158">
        <v>0.22500000000000001</v>
      </c>
      <c r="T138" s="159">
        <f t="shared" si="3"/>
        <v>5.4</v>
      </c>
      <c r="AR138" s="160" t="s">
        <v>169</v>
      </c>
      <c r="AT138" s="160" t="s">
        <v>165</v>
      </c>
      <c r="AU138" s="160" t="s">
        <v>88</v>
      </c>
      <c r="AY138" s="13" t="s">
        <v>163</v>
      </c>
      <c r="BE138" s="96">
        <f t="shared" si="4"/>
        <v>0</v>
      </c>
      <c r="BF138" s="96">
        <f t="shared" si="5"/>
        <v>0</v>
      </c>
      <c r="BG138" s="96">
        <f t="shared" si="6"/>
        <v>0</v>
      </c>
      <c r="BH138" s="96">
        <f t="shared" si="7"/>
        <v>0</v>
      </c>
      <c r="BI138" s="96">
        <f t="shared" si="8"/>
        <v>0</v>
      </c>
      <c r="BJ138" s="13" t="s">
        <v>88</v>
      </c>
      <c r="BK138" s="96">
        <f t="shared" si="9"/>
        <v>0</v>
      </c>
      <c r="BL138" s="13" t="s">
        <v>169</v>
      </c>
      <c r="BM138" s="160" t="s">
        <v>696</v>
      </c>
    </row>
    <row r="139" spans="2:65" s="1" customFormat="1" ht="22.15" customHeight="1">
      <c r="B139" s="147"/>
      <c r="C139" s="148" t="s">
        <v>169</v>
      </c>
      <c r="D139" s="148" t="s">
        <v>165</v>
      </c>
      <c r="E139" s="149" t="s">
        <v>697</v>
      </c>
      <c r="F139" s="150" t="s">
        <v>698</v>
      </c>
      <c r="G139" s="151" t="s">
        <v>189</v>
      </c>
      <c r="H139" s="152">
        <v>15.920999999999999</v>
      </c>
      <c r="I139" s="153"/>
      <c r="J139" s="154">
        <f t="shared" si="0"/>
        <v>0</v>
      </c>
      <c r="K139" s="155"/>
      <c r="L139" s="29"/>
      <c r="M139" s="156" t="s">
        <v>1</v>
      </c>
      <c r="N139" s="157" t="s">
        <v>41</v>
      </c>
      <c r="P139" s="158">
        <f t="shared" si="1"/>
        <v>0</v>
      </c>
      <c r="Q139" s="158">
        <v>0</v>
      </c>
      <c r="R139" s="158">
        <f t="shared" si="2"/>
        <v>0</v>
      </c>
      <c r="S139" s="158">
        <v>0</v>
      </c>
      <c r="T139" s="159">
        <f t="shared" si="3"/>
        <v>0</v>
      </c>
      <c r="AR139" s="160" t="s">
        <v>169</v>
      </c>
      <c r="AT139" s="160" t="s">
        <v>165</v>
      </c>
      <c r="AU139" s="160" t="s">
        <v>88</v>
      </c>
      <c r="AY139" s="13" t="s">
        <v>163</v>
      </c>
      <c r="BE139" s="96">
        <f t="shared" si="4"/>
        <v>0</v>
      </c>
      <c r="BF139" s="96">
        <f t="shared" si="5"/>
        <v>0</v>
      </c>
      <c r="BG139" s="96">
        <f t="shared" si="6"/>
        <v>0</v>
      </c>
      <c r="BH139" s="96">
        <f t="shared" si="7"/>
        <v>0</v>
      </c>
      <c r="BI139" s="96">
        <f t="shared" si="8"/>
        <v>0</v>
      </c>
      <c r="BJ139" s="13" t="s">
        <v>88</v>
      </c>
      <c r="BK139" s="96">
        <f t="shared" si="9"/>
        <v>0</v>
      </c>
      <c r="BL139" s="13" t="s">
        <v>169</v>
      </c>
      <c r="BM139" s="160" t="s">
        <v>699</v>
      </c>
    </row>
    <row r="140" spans="2:65" s="1" customFormat="1" ht="22.15" customHeight="1">
      <c r="B140" s="147"/>
      <c r="C140" s="148" t="s">
        <v>183</v>
      </c>
      <c r="D140" s="148" t="s">
        <v>165</v>
      </c>
      <c r="E140" s="149" t="s">
        <v>700</v>
      </c>
      <c r="F140" s="150" t="s">
        <v>701</v>
      </c>
      <c r="G140" s="151" t="s">
        <v>189</v>
      </c>
      <c r="H140" s="152">
        <v>15.920999999999999</v>
      </c>
      <c r="I140" s="153"/>
      <c r="J140" s="154">
        <f t="shared" si="0"/>
        <v>0</v>
      </c>
      <c r="K140" s="155"/>
      <c r="L140" s="29"/>
      <c r="M140" s="156" t="s">
        <v>1</v>
      </c>
      <c r="N140" s="157" t="s">
        <v>41</v>
      </c>
      <c r="P140" s="158">
        <f t="shared" si="1"/>
        <v>0</v>
      </c>
      <c r="Q140" s="158">
        <v>0</v>
      </c>
      <c r="R140" s="158">
        <f t="shared" si="2"/>
        <v>0</v>
      </c>
      <c r="S140" s="158">
        <v>0</v>
      </c>
      <c r="T140" s="159">
        <f t="shared" si="3"/>
        <v>0</v>
      </c>
      <c r="AR140" s="160" t="s">
        <v>169</v>
      </c>
      <c r="AT140" s="160" t="s">
        <v>165</v>
      </c>
      <c r="AU140" s="160" t="s">
        <v>88</v>
      </c>
      <c r="AY140" s="13" t="s">
        <v>163</v>
      </c>
      <c r="BE140" s="96">
        <f t="shared" si="4"/>
        <v>0</v>
      </c>
      <c r="BF140" s="96">
        <f t="shared" si="5"/>
        <v>0</v>
      </c>
      <c r="BG140" s="96">
        <f t="shared" si="6"/>
        <v>0</v>
      </c>
      <c r="BH140" s="96">
        <f t="shared" si="7"/>
        <v>0</v>
      </c>
      <c r="BI140" s="96">
        <f t="shared" si="8"/>
        <v>0</v>
      </c>
      <c r="BJ140" s="13" t="s">
        <v>88</v>
      </c>
      <c r="BK140" s="96">
        <f t="shared" si="9"/>
        <v>0</v>
      </c>
      <c r="BL140" s="13" t="s">
        <v>169</v>
      </c>
      <c r="BM140" s="160" t="s">
        <v>702</v>
      </c>
    </row>
    <row r="141" spans="2:65" s="1" customFormat="1" ht="22.15" customHeight="1">
      <c r="B141" s="147"/>
      <c r="C141" s="148" t="s">
        <v>171</v>
      </c>
      <c r="D141" s="148" t="s">
        <v>165</v>
      </c>
      <c r="E141" s="149" t="s">
        <v>703</v>
      </c>
      <c r="F141" s="150" t="s">
        <v>704</v>
      </c>
      <c r="G141" s="151" t="s">
        <v>189</v>
      </c>
      <c r="H141" s="152">
        <v>15.920999999999999</v>
      </c>
      <c r="I141" s="153"/>
      <c r="J141" s="154">
        <f t="shared" si="0"/>
        <v>0</v>
      </c>
      <c r="K141" s="155"/>
      <c r="L141" s="29"/>
      <c r="M141" s="156" t="s">
        <v>1</v>
      </c>
      <c r="N141" s="157" t="s">
        <v>41</v>
      </c>
      <c r="P141" s="158">
        <f t="shared" si="1"/>
        <v>0</v>
      </c>
      <c r="Q141" s="158">
        <v>0</v>
      </c>
      <c r="R141" s="158">
        <f t="shared" si="2"/>
        <v>0</v>
      </c>
      <c r="S141" s="158">
        <v>0</v>
      </c>
      <c r="T141" s="159">
        <f t="shared" si="3"/>
        <v>0</v>
      </c>
      <c r="AR141" s="160" t="s">
        <v>169</v>
      </c>
      <c r="AT141" s="160" t="s">
        <v>165</v>
      </c>
      <c r="AU141" s="160" t="s">
        <v>88</v>
      </c>
      <c r="AY141" s="13" t="s">
        <v>163</v>
      </c>
      <c r="BE141" s="96">
        <f t="shared" si="4"/>
        <v>0</v>
      </c>
      <c r="BF141" s="96">
        <f t="shared" si="5"/>
        <v>0</v>
      </c>
      <c r="BG141" s="96">
        <f t="shared" si="6"/>
        <v>0</v>
      </c>
      <c r="BH141" s="96">
        <f t="shared" si="7"/>
        <v>0</v>
      </c>
      <c r="BI141" s="96">
        <f t="shared" si="8"/>
        <v>0</v>
      </c>
      <c r="BJ141" s="13" t="s">
        <v>88</v>
      </c>
      <c r="BK141" s="96">
        <f t="shared" si="9"/>
        <v>0</v>
      </c>
      <c r="BL141" s="13" t="s">
        <v>169</v>
      </c>
      <c r="BM141" s="160" t="s">
        <v>705</v>
      </c>
    </row>
    <row r="142" spans="2:65" s="11" customFormat="1" ht="22.9" customHeight="1">
      <c r="B142" s="135"/>
      <c r="D142" s="136" t="s">
        <v>74</v>
      </c>
      <c r="E142" s="145" t="s">
        <v>183</v>
      </c>
      <c r="F142" s="145" t="s">
        <v>706</v>
      </c>
      <c r="I142" s="138"/>
      <c r="J142" s="146">
        <f>BK142</f>
        <v>0</v>
      </c>
      <c r="L142" s="135"/>
      <c r="M142" s="140"/>
      <c r="P142" s="141">
        <f>SUM(P143:P146)</f>
        <v>0</v>
      </c>
      <c r="R142" s="141">
        <f>SUM(R143:R146)</f>
        <v>24.574596</v>
      </c>
      <c r="T142" s="142">
        <f>SUM(T143:T146)</f>
        <v>0</v>
      </c>
      <c r="AR142" s="136" t="s">
        <v>82</v>
      </c>
      <c r="AT142" s="143" t="s">
        <v>74</v>
      </c>
      <c r="AU142" s="143" t="s">
        <v>82</v>
      </c>
      <c r="AY142" s="136" t="s">
        <v>163</v>
      </c>
      <c r="BK142" s="144">
        <f>SUM(BK143:BK146)</f>
        <v>0</v>
      </c>
    </row>
    <row r="143" spans="2:65" s="1" customFormat="1" ht="22.15" customHeight="1">
      <c r="B143" s="147"/>
      <c r="C143" s="148" t="s">
        <v>191</v>
      </c>
      <c r="D143" s="148" t="s">
        <v>165</v>
      </c>
      <c r="E143" s="149" t="s">
        <v>707</v>
      </c>
      <c r="F143" s="150" t="s">
        <v>708</v>
      </c>
      <c r="G143" s="151" t="s">
        <v>168</v>
      </c>
      <c r="H143" s="152">
        <v>48</v>
      </c>
      <c r="I143" s="153"/>
      <c r="J143" s="154">
        <f>ROUND(I143*H143,2)</f>
        <v>0</v>
      </c>
      <c r="K143" s="155"/>
      <c r="L143" s="29"/>
      <c r="M143" s="156" t="s">
        <v>1</v>
      </c>
      <c r="N143" s="157" t="s">
        <v>41</v>
      </c>
      <c r="P143" s="158">
        <f>O143*H143</f>
        <v>0</v>
      </c>
      <c r="Q143" s="158">
        <v>0.27994000000000002</v>
      </c>
      <c r="R143" s="158">
        <f>Q143*H143</f>
        <v>13.43712</v>
      </c>
      <c r="S143" s="158">
        <v>0</v>
      </c>
      <c r="T143" s="159">
        <f>S143*H143</f>
        <v>0</v>
      </c>
      <c r="AR143" s="160" t="s">
        <v>169</v>
      </c>
      <c r="AT143" s="160" t="s">
        <v>165</v>
      </c>
      <c r="AU143" s="160" t="s">
        <v>88</v>
      </c>
      <c r="AY143" s="13" t="s">
        <v>163</v>
      </c>
      <c r="BE143" s="96">
        <f>IF(N143="základná",J143,0)</f>
        <v>0</v>
      </c>
      <c r="BF143" s="96">
        <f>IF(N143="znížená",J143,0)</f>
        <v>0</v>
      </c>
      <c r="BG143" s="96">
        <f>IF(N143="zákl. prenesená",J143,0)</f>
        <v>0</v>
      </c>
      <c r="BH143" s="96">
        <f>IF(N143="zníž. prenesená",J143,0)</f>
        <v>0</v>
      </c>
      <c r="BI143" s="96">
        <f>IF(N143="nulová",J143,0)</f>
        <v>0</v>
      </c>
      <c r="BJ143" s="13" t="s">
        <v>88</v>
      </c>
      <c r="BK143" s="96">
        <f>ROUND(I143*H143,2)</f>
        <v>0</v>
      </c>
      <c r="BL143" s="13" t="s">
        <v>169</v>
      </c>
      <c r="BM143" s="160" t="s">
        <v>709</v>
      </c>
    </row>
    <row r="144" spans="2:65" s="1" customFormat="1" ht="22.15" customHeight="1">
      <c r="B144" s="147"/>
      <c r="C144" s="148" t="s">
        <v>195</v>
      </c>
      <c r="D144" s="148" t="s">
        <v>165</v>
      </c>
      <c r="E144" s="149" t="s">
        <v>710</v>
      </c>
      <c r="F144" s="150" t="s">
        <v>711</v>
      </c>
      <c r="G144" s="151" t="s">
        <v>168</v>
      </c>
      <c r="H144" s="152">
        <v>24</v>
      </c>
      <c r="I144" s="153"/>
      <c r="J144" s="154">
        <f>ROUND(I144*H144,2)</f>
        <v>0</v>
      </c>
      <c r="K144" s="155"/>
      <c r="L144" s="29"/>
      <c r="M144" s="156" t="s">
        <v>1</v>
      </c>
      <c r="N144" s="157" t="s">
        <v>41</v>
      </c>
      <c r="P144" s="158">
        <f>O144*H144</f>
        <v>0</v>
      </c>
      <c r="Q144" s="158">
        <v>0.24156150000000001</v>
      </c>
      <c r="R144" s="158">
        <f>Q144*H144</f>
        <v>5.7974760000000005</v>
      </c>
      <c r="S144" s="158">
        <v>0</v>
      </c>
      <c r="T144" s="159">
        <f>S144*H144</f>
        <v>0</v>
      </c>
      <c r="AR144" s="160" t="s">
        <v>169</v>
      </c>
      <c r="AT144" s="160" t="s">
        <v>165</v>
      </c>
      <c r="AU144" s="160" t="s">
        <v>88</v>
      </c>
      <c r="AY144" s="13" t="s">
        <v>163</v>
      </c>
      <c r="BE144" s="96">
        <f>IF(N144="základná",J144,0)</f>
        <v>0</v>
      </c>
      <c r="BF144" s="96">
        <f>IF(N144="znížená",J144,0)</f>
        <v>0</v>
      </c>
      <c r="BG144" s="96">
        <f>IF(N144="zákl. prenesená",J144,0)</f>
        <v>0</v>
      </c>
      <c r="BH144" s="96">
        <f>IF(N144="zníž. prenesená",J144,0)</f>
        <v>0</v>
      </c>
      <c r="BI144" s="96">
        <f>IF(N144="nulová",J144,0)</f>
        <v>0</v>
      </c>
      <c r="BJ144" s="13" t="s">
        <v>88</v>
      </c>
      <c r="BK144" s="96">
        <f>ROUND(I144*H144,2)</f>
        <v>0</v>
      </c>
      <c r="BL144" s="13" t="s">
        <v>169</v>
      </c>
      <c r="BM144" s="160" t="s">
        <v>712</v>
      </c>
    </row>
    <row r="145" spans="2:65" s="1" customFormat="1" ht="34.9" customHeight="1">
      <c r="B145" s="147"/>
      <c r="C145" s="148" t="s">
        <v>199</v>
      </c>
      <c r="D145" s="148" t="s">
        <v>165</v>
      </c>
      <c r="E145" s="149" t="s">
        <v>713</v>
      </c>
      <c r="F145" s="150" t="s">
        <v>714</v>
      </c>
      <c r="G145" s="151" t="s">
        <v>168</v>
      </c>
      <c r="H145" s="152">
        <v>24</v>
      </c>
      <c r="I145" s="153"/>
      <c r="J145" s="154">
        <f>ROUND(I145*H145,2)</f>
        <v>0</v>
      </c>
      <c r="K145" s="155"/>
      <c r="L145" s="29"/>
      <c r="M145" s="156" t="s">
        <v>1</v>
      </c>
      <c r="N145" s="157" t="s">
        <v>41</v>
      </c>
      <c r="P145" s="158">
        <f>O145*H145</f>
        <v>0</v>
      </c>
      <c r="Q145" s="158">
        <v>9.2499999999999999E-2</v>
      </c>
      <c r="R145" s="158">
        <f>Q145*H145</f>
        <v>2.2199999999999998</v>
      </c>
      <c r="S145" s="158">
        <v>0</v>
      </c>
      <c r="T145" s="159">
        <f>S145*H145</f>
        <v>0</v>
      </c>
      <c r="AR145" s="160" t="s">
        <v>169</v>
      </c>
      <c r="AT145" s="160" t="s">
        <v>165</v>
      </c>
      <c r="AU145" s="160" t="s">
        <v>88</v>
      </c>
      <c r="AY145" s="13" t="s">
        <v>163</v>
      </c>
      <c r="BE145" s="96">
        <f>IF(N145="základná",J145,0)</f>
        <v>0</v>
      </c>
      <c r="BF145" s="96">
        <f>IF(N145="znížená",J145,0)</f>
        <v>0</v>
      </c>
      <c r="BG145" s="96">
        <f>IF(N145="zákl. prenesená",J145,0)</f>
        <v>0</v>
      </c>
      <c r="BH145" s="96">
        <f>IF(N145="zníž. prenesená",J145,0)</f>
        <v>0</v>
      </c>
      <c r="BI145" s="96">
        <f>IF(N145="nulová",J145,0)</f>
        <v>0</v>
      </c>
      <c r="BJ145" s="13" t="s">
        <v>88</v>
      </c>
      <c r="BK145" s="96">
        <f>ROUND(I145*H145,2)</f>
        <v>0</v>
      </c>
      <c r="BL145" s="13" t="s">
        <v>169</v>
      </c>
      <c r="BM145" s="160" t="s">
        <v>715</v>
      </c>
    </row>
    <row r="146" spans="2:65" s="1" customFormat="1" ht="19.899999999999999" customHeight="1">
      <c r="B146" s="147"/>
      <c r="C146" s="161" t="s">
        <v>203</v>
      </c>
      <c r="D146" s="161" t="s">
        <v>330</v>
      </c>
      <c r="E146" s="162" t="s">
        <v>716</v>
      </c>
      <c r="F146" s="163" t="s">
        <v>717</v>
      </c>
      <c r="G146" s="164" t="s">
        <v>168</v>
      </c>
      <c r="H146" s="165">
        <v>24</v>
      </c>
      <c r="I146" s="166"/>
      <c r="J146" s="167">
        <f>ROUND(I146*H146,2)</f>
        <v>0</v>
      </c>
      <c r="K146" s="168"/>
      <c r="L146" s="169"/>
      <c r="M146" s="170" t="s">
        <v>1</v>
      </c>
      <c r="N146" s="171" t="s">
        <v>41</v>
      </c>
      <c r="P146" s="158">
        <f>O146*H146</f>
        <v>0</v>
      </c>
      <c r="Q146" s="158">
        <v>0.13</v>
      </c>
      <c r="R146" s="158">
        <f>Q146*H146</f>
        <v>3.12</v>
      </c>
      <c r="S146" s="158">
        <v>0</v>
      </c>
      <c r="T146" s="159">
        <f>S146*H146</f>
        <v>0</v>
      </c>
      <c r="AR146" s="160" t="s">
        <v>195</v>
      </c>
      <c r="AT146" s="160" t="s">
        <v>330</v>
      </c>
      <c r="AU146" s="160" t="s">
        <v>88</v>
      </c>
      <c r="AY146" s="13" t="s">
        <v>163</v>
      </c>
      <c r="BE146" s="96">
        <f>IF(N146="základná",J146,0)</f>
        <v>0</v>
      </c>
      <c r="BF146" s="96">
        <f>IF(N146="znížená",J146,0)</f>
        <v>0</v>
      </c>
      <c r="BG146" s="96">
        <f>IF(N146="zákl. prenesená",J146,0)</f>
        <v>0</v>
      </c>
      <c r="BH146" s="96">
        <f>IF(N146="zníž. prenesená",J146,0)</f>
        <v>0</v>
      </c>
      <c r="BI146" s="96">
        <f>IF(N146="nulová",J146,0)</f>
        <v>0</v>
      </c>
      <c r="BJ146" s="13" t="s">
        <v>88</v>
      </c>
      <c r="BK146" s="96">
        <f>ROUND(I146*H146,2)</f>
        <v>0</v>
      </c>
      <c r="BL146" s="13" t="s">
        <v>169</v>
      </c>
      <c r="BM146" s="160" t="s">
        <v>718</v>
      </c>
    </row>
    <row r="147" spans="2:65" s="11" customFormat="1" ht="22.9" customHeight="1">
      <c r="B147" s="135"/>
      <c r="D147" s="136" t="s">
        <v>74</v>
      </c>
      <c r="E147" s="145" t="s">
        <v>171</v>
      </c>
      <c r="F147" s="145" t="s">
        <v>172</v>
      </c>
      <c r="I147" s="138"/>
      <c r="J147" s="146">
        <f>BK147</f>
        <v>0</v>
      </c>
      <c r="L147" s="135"/>
      <c r="M147" s="140"/>
      <c r="P147" s="141">
        <f>SUM(P148:P158)</f>
        <v>0</v>
      </c>
      <c r="R147" s="141">
        <f>SUM(R148:R158)</f>
        <v>6.6186153800000014</v>
      </c>
      <c r="T147" s="142">
        <f>SUM(T148:T158)</f>
        <v>0</v>
      </c>
      <c r="AR147" s="136" t="s">
        <v>82</v>
      </c>
      <c r="AT147" s="143" t="s">
        <v>74</v>
      </c>
      <c r="AU147" s="143" t="s">
        <v>82</v>
      </c>
      <c r="AY147" s="136" t="s">
        <v>163</v>
      </c>
      <c r="BK147" s="144">
        <f>SUM(BK148:BK158)</f>
        <v>0</v>
      </c>
    </row>
    <row r="148" spans="2:65" s="1" customFormat="1" ht="22.15" customHeight="1">
      <c r="B148" s="147"/>
      <c r="C148" s="148" t="s">
        <v>207</v>
      </c>
      <c r="D148" s="148" t="s">
        <v>165</v>
      </c>
      <c r="E148" s="149" t="s">
        <v>719</v>
      </c>
      <c r="F148" s="150" t="s">
        <v>720</v>
      </c>
      <c r="G148" s="151" t="s">
        <v>168</v>
      </c>
      <c r="H148" s="152">
        <v>38.688000000000002</v>
      </c>
      <c r="I148" s="153"/>
      <c r="J148" s="154">
        <f t="shared" ref="J148:J158" si="10">ROUND(I148*H148,2)</f>
        <v>0</v>
      </c>
      <c r="K148" s="155"/>
      <c r="L148" s="29"/>
      <c r="M148" s="156" t="s">
        <v>1</v>
      </c>
      <c r="N148" s="157" t="s">
        <v>41</v>
      </c>
      <c r="P148" s="158">
        <f t="shared" ref="P148:P158" si="11">O148*H148</f>
        <v>0</v>
      </c>
      <c r="Q148" s="158">
        <v>3.7560000000000003E-2</v>
      </c>
      <c r="R148" s="158">
        <f t="shared" ref="R148:R158" si="12">Q148*H148</f>
        <v>1.4531212800000002</v>
      </c>
      <c r="S148" s="158">
        <v>0</v>
      </c>
      <c r="T148" s="159">
        <f t="shared" ref="T148:T158" si="13">S148*H148</f>
        <v>0</v>
      </c>
      <c r="AR148" s="160" t="s">
        <v>169</v>
      </c>
      <c r="AT148" s="160" t="s">
        <v>165</v>
      </c>
      <c r="AU148" s="160" t="s">
        <v>88</v>
      </c>
      <c r="AY148" s="13" t="s">
        <v>163</v>
      </c>
      <c r="BE148" s="96">
        <f t="shared" ref="BE148:BE158" si="14">IF(N148="základná",J148,0)</f>
        <v>0</v>
      </c>
      <c r="BF148" s="96">
        <f t="shared" ref="BF148:BF158" si="15">IF(N148="znížená",J148,0)</f>
        <v>0</v>
      </c>
      <c r="BG148" s="96">
        <f t="shared" ref="BG148:BG158" si="16">IF(N148="zákl. prenesená",J148,0)</f>
        <v>0</v>
      </c>
      <c r="BH148" s="96">
        <f t="shared" ref="BH148:BH158" si="17">IF(N148="zníž. prenesená",J148,0)</f>
        <v>0</v>
      </c>
      <c r="BI148" s="96">
        <f t="shared" ref="BI148:BI158" si="18">IF(N148="nulová",J148,0)</f>
        <v>0</v>
      </c>
      <c r="BJ148" s="13" t="s">
        <v>88</v>
      </c>
      <c r="BK148" s="96">
        <f t="shared" ref="BK148:BK158" si="19">ROUND(I148*H148,2)</f>
        <v>0</v>
      </c>
      <c r="BL148" s="13" t="s">
        <v>169</v>
      </c>
      <c r="BM148" s="160" t="s">
        <v>721</v>
      </c>
    </row>
    <row r="149" spans="2:65" s="1" customFormat="1" ht="34.9" customHeight="1">
      <c r="B149" s="147"/>
      <c r="C149" s="148" t="s">
        <v>211</v>
      </c>
      <c r="D149" s="148" t="s">
        <v>165</v>
      </c>
      <c r="E149" s="149" t="s">
        <v>722</v>
      </c>
      <c r="F149" s="150" t="s">
        <v>723</v>
      </c>
      <c r="G149" s="151" t="s">
        <v>168</v>
      </c>
      <c r="H149" s="152">
        <v>26.957999999999998</v>
      </c>
      <c r="I149" s="153"/>
      <c r="J149" s="154">
        <f t="shared" si="10"/>
        <v>0</v>
      </c>
      <c r="K149" s="155"/>
      <c r="L149" s="29"/>
      <c r="M149" s="156" t="s">
        <v>1</v>
      </c>
      <c r="N149" s="157" t="s">
        <v>41</v>
      </c>
      <c r="P149" s="158">
        <f t="shared" si="11"/>
        <v>0</v>
      </c>
      <c r="Q149" s="158">
        <v>1.9000000000000001E-4</v>
      </c>
      <c r="R149" s="158">
        <f t="shared" si="12"/>
        <v>5.1220199999999997E-3</v>
      </c>
      <c r="S149" s="158">
        <v>0</v>
      </c>
      <c r="T149" s="159">
        <f t="shared" si="13"/>
        <v>0</v>
      </c>
      <c r="AR149" s="160" t="s">
        <v>169</v>
      </c>
      <c r="AT149" s="160" t="s">
        <v>165</v>
      </c>
      <c r="AU149" s="160" t="s">
        <v>88</v>
      </c>
      <c r="AY149" s="13" t="s">
        <v>163</v>
      </c>
      <c r="BE149" s="96">
        <f t="shared" si="14"/>
        <v>0</v>
      </c>
      <c r="BF149" s="96">
        <f t="shared" si="15"/>
        <v>0</v>
      </c>
      <c r="BG149" s="96">
        <f t="shared" si="16"/>
        <v>0</v>
      </c>
      <c r="BH149" s="96">
        <f t="shared" si="17"/>
        <v>0</v>
      </c>
      <c r="BI149" s="96">
        <f t="shared" si="18"/>
        <v>0</v>
      </c>
      <c r="BJ149" s="13" t="s">
        <v>88</v>
      </c>
      <c r="BK149" s="96">
        <f t="shared" si="19"/>
        <v>0</v>
      </c>
      <c r="BL149" s="13" t="s">
        <v>169</v>
      </c>
      <c r="BM149" s="160" t="s">
        <v>724</v>
      </c>
    </row>
    <row r="150" spans="2:65" s="1" customFormat="1" ht="22.15" customHeight="1">
      <c r="B150" s="147"/>
      <c r="C150" s="148" t="s">
        <v>215</v>
      </c>
      <c r="D150" s="148" t="s">
        <v>165</v>
      </c>
      <c r="E150" s="149" t="s">
        <v>725</v>
      </c>
      <c r="F150" s="150" t="s">
        <v>726</v>
      </c>
      <c r="G150" s="151" t="s">
        <v>168</v>
      </c>
      <c r="H150" s="152">
        <v>26.576000000000001</v>
      </c>
      <c r="I150" s="153"/>
      <c r="J150" s="154">
        <f t="shared" si="10"/>
        <v>0</v>
      </c>
      <c r="K150" s="155"/>
      <c r="L150" s="29"/>
      <c r="M150" s="156" t="s">
        <v>1</v>
      </c>
      <c r="N150" s="157" t="s">
        <v>41</v>
      </c>
      <c r="P150" s="158">
        <f t="shared" si="11"/>
        <v>0</v>
      </c>
      <c r="Q150" s="158">
        <v>2.2499999999999999E-4</v>
      </c>
      <c r="R150" s="158">
        <f t="shared" si="12"/>
        <v>5.9795999999999998E-3</v>
      </c>
      <c r="S150" s="158">
        <v>0</v>
      </c>
      <c r="T150" s="159">
        <f t="shared" si="13"/>
        <v>0</v>
      </c>
      <c r="AR150" s="160" t="s">
        <v>169</v>
      </c>
      <c r="AT150" s="160" t="s">
        <v>165</v>
      </c>
      <c r="AU150" s="160" t="s">
        <v>88</v>
      </c>
      <c r="AY150" s="13" t="s">
        <v>163</v>
      </c>
      <c r="BE150" s="96">
        <f t="shared" si="14"/>
        <v>0</v>
      </c>
      <c r="BF150" s="96">
        <f t="shared" si="15"/>
        <v>0</v>
      </c>
      <c r="BG150" s="96">
        <f t="shared" si="16"/>
        <v>0</v>
      </c>
      <c r="BH150" s="96">
        <f t="shared" si="17"/>
        <v>0</v>
      </c>
      <c r="BI150" s="96">
        <f t="shared" si="18"/>
        <v>0</v>
      </c>
      <c r="BJ150" s="13" t="s">
        <v>88</v>
      </c>
      <c r="BK150" s="96">
        <f t="shared" si="19"/>
        <v>0</v>
      </c>
      <c r="BL150" s="13" t="s">
        <v>169</v>
      </c>
      <c r="BM150" s="160" t="s">
        <v>727</v>
      </c>
    </row>
    <row r="151" spans="2:65" s="1" customFormat="1" ht="22.15" customHeight="1">
      <c r="B151" s="147"/>
      <c r="C151" s="148" t="s">
        <v>220</v>
      </c>
      <c r="D151" s="148" t="s">
        <v>165</v>
      </c>
      <c r="E151" s="149" t="s">
        <v>728</v>
      </c>
      <c r="F151" s="150" t="s">
        <v>729</v>
      </c>
      <c r="G151" s="151" t="s">
        <v>168</v>
      </c>
      <c r="H151" s="152">
        <v>26.576000000000001</v>
      </c>
      <c r="I151" s="153"/>
      <c r="J151" s="154">
        <f t="shared" si="10"/>
        <v>0</v>
      </c>
      <c r="K151" s="155"/>
      <c r="L151" s="29"/>
      <c r="M151" s="156" t="s">
        <v>1</v>
      </c>
      <c r="N151" s="157" t="s">
        <v>41</v>
      </c>
      <c r="P151" s="158">
        <f t="shared" si="11"/>
        <v>0</v>
      </c>
      <c r="Q151" s="158">
        <v>3.2200000000000002E-3</v>
      </c>
      <c r="R151" s="158">
        <f t="shared" si="12"/>
        <v>8.5574720000000007E-2</v>
      </c>
      <c r="S151" s="158">
        <v>0</v>
      </c>
      <c r="T151" s="159">
        <f t="shared" si="13"/>
        <v>0</v>
      </c>
      <c r="AR151" s="160" t="s">
        <v>169</v>
      </c>
      <c r="AT151" s="160" t="s">
        <v>165</v>
      </c>
      <c r="AU151" s="160" t="s">
        <v>88</v>
      </c>
      <c r="AY151" s="13" t="s">
        <v>163</v>
      </c>
      <c r="BE151" s="96">
        <f t="shared" si="14"/>
        <v>0</v>
      </c>
      <c r="BF151" s="96">
        <f t="shared" si="15"/>
        <v>0</v>
      </c>
      <c r="BG151" s="96">
        <f t="shared" si="16"/>
        <v>0</v>
      </c>
      <c r="BH151" s="96">
        <f t="shared" si="17"/>
        <v>0</v>
      </c>
      <c r="BI151" s="96">
        <f t="shared" si="18"/>
        <v>0</v>
      </c>
      <c r="BJ151" s="13" t="s">
        <v>88</v>
      </c>
      <c r="BK151" s="96">
        <f t="shared" si="19"/>
        <v>0</v>
      </c>
      <c r="BL151" s="13" t="s">
        <v>169</v>
      </c>
      <c r="BM151" s="160" t="s">
        <v>730</v>
      </c>
    </row>
    <row r="152" spans="2:65" s="1" customFormat="1" ht="22.15" customHeight="1">
      <c r="B152" s="147"/>
      <c r="C152" s="148" t="s">
        <v>224</v>
      </c>
      <c r="D152" s="148" t="s">
        <v>165</v>
      </c>
      <c r="E152" s="149" t="s">
        <v>731</v>
      </c>
      <c r="F152" s="150" t="s">
        <v>732</v>
      </c>
      <c r="G152" s="151" t="s">
        <v>168</v>
      </c>
      <c r="H152" s="152">
        <v>311.62400000000002</v>
      </c>
      <c r="I152" s="153"/>
      <c r="J152" s="154">
        <f t="shared" si="10"/>
        <v>0</v>
      </c>
      <c r="K152" s="155"/>
      <c r="L152" s="29"/>
      <c r="M152" s="156" t="s">
        <v>1</v>
      </c>
      <c r="N152" s="157" t="s">
        <v>41</v>
      </c>
      <c r="P152" s="158">
        <f t="shared" si="11"/>
        <v>0</v>
      </c>
      <c r="Q152" s="158">
        <v>2.3000000000000001E-4</v>
      </c>
      <c r="R152" s="158">
        <f t="shared" si="12"/>
        <v>7.1673520000000004E-2</v>
      </c>
      <c r="S152" s="158">
        <v>0</v>
      </c>
      <c r="T152" s="159">
        <f t="shared" si="13"/>
        <v>0</v>
      </c>
      <c r="AR152" s="160" t="s">
        <v>169</v>
      </c>
      <c r="AT152" s="160" t="s">
        <v>165</v>
      </c>
      <c r="AU152" s="160" t="s">
        <v>88</v>
      </c>
      <c r="AY152" s="13" t="s">
        <v>163</v>
      </c>
      <c r="BE152" s="96">
        <f t="shared" si="14"/>
        <v>0</v>
      </c>
      <c r="BF152" s="96">
        <f t="shared" si="15"/>
        <v>0</v>
      </c>
      <c r="BG152" s="96">
        <f t="shared" si="16"/>
        <v>0</v>
      </c>
      <c r="BH152" s="96">
        <f t="shared" si="17"/>
        <v>0</v>
      </c>
      <c r="BI152" s="96">
        <f t="shared" si="18"/>
        <v>0</v>
      </c>
      <c r="BJ152" s="13" t="s">
        <v>88</v>
      </c>
      <c r="BK152" s="96">
        <f t="shared" si="19"/>
        <v>0</v>
      </c>
      <c r="BL152" s="13" t="s">
        <v>169</v>
      </c>
      <c r="BM152" s="160" t="s">
        <v>733</v>
      </c>
    </row>
    <row r="153" spans="2:65" s="1" customFormat="1" ht="22.15" customHeight="1">
      <c r="B153" s="147"/>
      <c r="C153" s="148" t="s">
        <v>228</v>
      </c>
      <c r="D153" s="148" t="s">
        <v>165</v>
      </c>
      <c r="E153" s="149" t="s">
        <v>734</v>
      </c>
      <c r="F153" s="150" t="s">
        <v>735</v>
      </c>
      <c r="G153" s="151" t="s">
        <v>168</v>
      </c>
      <c r="H153" s="152">
        <v>311.62400000000002</v>
      </c>
      <c r="I153" s="153"/>
      <c r="J153" s="154">
        <f t="shared" si="10"/>
        <v>0</v>
      </c>
      <c r="K153" s="155"/>
      <c r="L153" s="29"/>
      <c r="M153" s="156" t="s">
        <v>1</v>
      </c>
      <c r="N153" s="157" t="s">
        <v>41</v>
      </c>
      <c r="P153" s="158">
        <f t="shared" si="11"/>
        <v>0</v>
      </c>
      <c r="Q153" s="158">
        <v>3.2200000000000002E-3</v>
      </c>
      <c r="R153" s="158">
        <f t="shared" si="12"/>
        <v>1.0034292800000002</v>
      </c>
      <c r="S153" s="158">
        <v>0</v>
      </c>
      <c r="T153" s="159">
        <f t="shared" si="13"/>
        <v>0</v>
      </c>
      <c r="AR153" s="160" t="s">
        <v>169</v>
      </c>
      <c r="AT153" s="160" t="s">
        <v>165</v>
      </c>
      <c r="AU153" s="160" t="s">
        <v>88</v>
      </c>
      <c r="AY153" s="13" t="s">
        <v>163</v>
      </c>
      <c r="BE153" s="96">
        <f t="shared" si="14"/>
        <v>0</v>
      </c>
      <c r="BF153" s="96">
        <f t="shared" si="15"/>
        <v>0</v>
      </c>
      <c r="BG153" s="96">
        <f t="shared" si="16"/>
        <v>0</v>
      </c>
      <c r="BH153" s="96">
        <f t="shared" si="17"/>
        <v>0</v>
      </c>
      <c r="BI153" s="96">
        <f t="shared" si="18"/>
        <v>0</v>
      </c>
      <c r="BJ153" s="13" t="s">
        <v>88</v>
      </c>
      <c r="BK153" s="96">
        <f t="shared" si="19"/>
        <v>0</v>
      </c>
      <c r="BL153" s="13" t="s">
        <v>169</v>
      </c>
      <c r="BM153" s="160" t="s">
        <v>736</v>
      </c>
    </row>
    <row r="154" spans="2:65" s="1" customFormat="1" ht="34.9" customHeight="1">
      <c r="B154" s="147"/>
      <c r="C154" s="148" t="s">
        <v>232</v>
      </c>
      <c r="D154" s="148" t="s">
        <v>165</v>
      </c>
      <c r="E154" s="149" t="s">
        <v>737</v>
      </c>
      <c r="F154" s="150" t="s">
        <v>738</v>
      </c>
      <c r="G154" s="151" t="s">
        <v>168</v>
      </c>
      <c r="H154" s="152">
        <v>26.576000000000001</v>
      </c>
      <c r="I154" s="153"/>
      <c r="J154" s="154">
        <f t="shared" si="10"/>
        <v>0</v>
      </c>
      <c r="K154" s="155"/>
      <c r="L154" s="29"/>
      <c r="M154" s="156" t="s">
        <v>1</v>
      </c>
      <c r="N154" s="157" t="s">
        <v>41</v>
      </c>
      <c r="P154" s="158">
        <f t="shared" si="11"/>
        <v>0</v>
      </c>
      <c r="Q154" s="158">
        <v>0</v>
      </c>
      <c r="R154" s="158">
        <f t="shared" si="12"/>
        <v>0</v>
      </c>
      <c r="S154" s="158">
        <v>0</v>
      </c>
      <c r="T154" s="159">
        <f t="shared" si="13"/>
        <v>0</v>
      </c>
      <c r="AR154" s="160" t="s">
        <v>169</v>
      </c>
      <c r="AT154" s="160" t="s">
        <v>165</v>
      </c>
      <c r="AU154" s="160" t="s">
        <v>88</v>
      </c>
      <c r="AY154" s="13" t="s">
        <v>163</v>
      </c>
      <c r="BE154" s="96">
        <f t="shared" si="14"/>
        <v>0</v>
      </c>
      <c r="BF154" s="96">
        <f t="shared" si="15"/>
        <v>0</v>
      </c>
      <c r="BG154" s="96">
        <f t="shared" si="16"/>
        <v>0</v>
      </c>
      <c r="BH154" s="96">
        <f t="shared" si="17"/>
        <v>0</v>
      </c>
      <c r="BI154" s="96">
        <f t="shared" si="18"/>
        <v>0</v>
      </c>
      <c r="BJ154" s="13" t="s">
        <v>88</v>
      </c>
      <c r="BK154" s="96">
        <f t="shared" si="19"/>
        <v>0</v>
      </c>
      <c r="BL154" s="13" t="s">
        <v>169</v>
      </c>
      <c r="BM154" s="160" t="s">
        <v>739</v>
      </c>
    </row>
    <row r="155" spans="2:65" s="1" customFormat="1" ht="40.15" customHeight="1">
      <c r="B155" s="147"/>
      <c r="C155" s="148" t="s">
        <v>236</v>
      </c>
      <c r="D155" s="148" t="s">
        <v>165</v>
      </c>
      <c r="E155" s="149" t="s">
        <v>740</v>
      </c>
      <c r="F155" s="150" t="s">
        <v>741</v>
      </c>
      <c r="G155" s="151" t="s">
        <v>168</v>
      </c>
      <c r="H155" s="152">
        <v>226.31200000000001</v>
      </c>
      <c r="I155" s="153"/>
      <c r="J155" s="154">
        <f t="shared" si="10"/>
        <v>0</v>
      </c>
      <c r="K155" s="155"/>
      <c r="L155" s="29"/>
      <c r="M155" s="156" t="s">
        <v>1</v>
      </c>
      <c r="N155" s="157" t="s">
        <v>41</v>
      </c>
      <c r="P155" s="158">
        <f t="shared" si="11"/>
        <v>0</v>
      </c>
      <c r="Q155" s="158">
        <v>1.2019999999999999E-2</v>
      </c>
      <c r="R155" s="158">
        <f t="shared" si="12"/>
        <v>2.7202702400000001</v>
      </c>
      <c r="S155" s="158">
        <v>0</v>
      </c>
      <c r="T155" s="159">
        <f t="shared" si="13"/>
        <v>0</v>
      </c>
      <c r="AR155" s="160" t="s">
        <v>169</v>
      </c>
      <c r="AT155" s="160" t="s">
        <v>165</v>
      </c>
      <c r="AU155" s="160" t="s">
        <v>88</v>
      </c>
      <c r="AY155" s="13" t="s">
        <v>163</v>
      </c>
      <c r="BE155" s="96">
        <f t="shared" si="14"/>
        <v>0</v>
      </c>
      <c r="BF155" s="96">
        <f t="shared" si="15"/>
        <v>0</v>
      </c>
      <c r="BG155" s="96">
        <f t="shared" si="16"/>
        <v>0</v>
      </c>
      <c r="BH155" s="96">
        <f t="shared" si="17"/>
        <v>0</v>
      </c>
      <c r="BI155" s="96">
        <f t="shared" si="18"/>
        <v>0</v>
      </c>
      <c r="BJ155" s="13" t="s">
        <v>88</v>
      </c>
      <c r="BK155" s="96">
        <f t="shared" si="19"/>
        <v>0</v>
      </c>
      <c r="BL155" s="13" t="s">
        <v>169</v>
      </c>
      <c r="BM155" s="160" t="s">
        <v>742</v>
      </c>
    </row>
    <row r="156" spans="2:65" s="1" customFormat="1" ht="45" customHeight="1">
      <c r="B156" s="147"/>
      <c r="C156" s="148" t="s">
        <v>240</v>
      </c>
      <c r="D156" s="148" t="s">
        <v>165</v>
      </c>
      <c r="E156" s="149" t="s">
        <v>743</v>
      </c>
      <c r="F156" s="150" t="s">
        <v>744</v>
      </c>
      <c r="G156" s="151" t="s">
        <v>168</v>
      </c>
      <c r="H156" s="152">
        <v>23.544</v>
      </c>
      <c r="I156" s="153"/>
      <c r="J156" s="154">
        <f t="shared" si="10"/>
        <v>0</v>
      </c>
      <c r="K156" s="155"/>
      <c r="L156" s="29"/>
      <c r="M156" s="156" t="s">
        <v>1</v>
      </c>
      <c r="N156" s="157" t="s">
        <v>41</v>
      </c>
      <c r="P156" s="158">
        <f t="shared" si="11"/>
        <v>0</v>
      </c>
      <c r="Q156" s="158">
        <v>1.0149999999999999E-2</v>
      </c>
      <c r="R156" s="158">
        <f t="shared" si="12"/>
        <v>0.23897159999999998</v>
      </c>
      <c r="S156" s="158">
        <v>0</v>
      </c>
      <c r="T156" s="159">
        <f t="shared" si="13"/>
        <v>0</v>
      </c>
      <c r="AR156" s="160" t="s">
        <v>169</v>
      </c>
      <c r="AT156" s="160" t="s">
        <v>165</v>
      </c>
      <c r="AU156" s="160" t="s">
        <v>88</v>
      </c>
      <c r="AY156" s="13" t="s">
        <v>163</v>
      </c>
      <c r="BE156" s="96">
        <f t="shared" si="14"/>
        <v>0</v>
      </c>
      <c r="BF156" s="96">
        <f t="shared" si="15"/>
        <v>0</v>
      </c>
      <c r="BG156" s="96">
        <f t="shared" si="16"/>
        <v>0</v>
      </c>
      <c r="BH156" s="96">
        <f t="shared" si="17"/>
        <v>0</v>
      </c>
      <c r="BI156" s="96">
        <f t="shared" si="18"/>
        <v>0</v>
      </c>
      <c r="BJ156" s="13" t="s">
        <v>88</v>
      </c>
      <c r="BK156" s="96">
        <f t="shared" si="19"/>
        <v>0</v>
      </c>
      <c r="BL156" s="13" t="s">
        <v>169</v>
      </c>
      <c r="BM156" s="160" t="s">
        <v>745</v>
      </c>
    </row>
    <row r="157" spans="2:65" s="1" customFormat="1" ht="45" customHeight="1">
      <c r="B157" s="147"/>
      <c r="C157" s="148" t="s">
        <v>244</v>
      </c>
      <c r="D157" s="148" t="s">
        <v>165</v>
      </c>
      <c r="E157" s="149" t="s">
        <v>746</v>
      </c>
      <c r="F157" s="150" t="s">
        <v>747</v>
      </c>
      <c r="G157" s="151" t="s">
        <v>168</v>
      </c>
      <c r="H157" s="152">
        <v>35.192</v>
      </c>
      <c r="I157" s="153"/>
      <c r="J157" s="154">
        <f t="shared" si="10"/>
        <v>0</v>
      </c>
      <c r="K157" s="155"/>
      <c r="L157" s="29"/>
      <c r="M157" s="156" t="s">
        <v>1</v>
      </c>
      <c r="N157" s="157" t="s">
        <v>41</v>
      </c>
      <c r="P157" s="158">
        <f t="shared" si="11"/>
        <v>0</v>
      </c>
      <c r="Q157" s="158">
        <v>1.3679999999999999E-2</v>
      </c>
      <c r="R157" s="158">
        <f t="shared" si="12"/>
        <v>0.48142656</v>
      </c>
      <c r="S157" s="158">
        <v>0</v>
      </c>
      <c r="T157" s="159">
        <f t="shared" si="13"/>
        <v>0</v>
      </c>
      <c r="AR157" s="160" t="s">
        <v>169</v>
      </c>
      <c r="AT157" s="160" t="s">
        <v>165</v>
      </c>
      <c r="AU157" s="160" t="s">
        <v>88</v>
      </c>
      <c r="AY157" s="13" t="s">
        <v>163</v>
      </c>
      <c r="BE157" s="96">
        <f t="shared" si="14"/>
        <v>0</v>
      </c>
      <c r="BF157" s="96">
        <f t="shared" si="15"/>
        <v>0</v>
      </c>
      <c r="BG157" s="96">
        <f t="shared" si="16"/>
        <v>0</v>
      </c>
      <c r="BH157" s="96">
        <f t="shared" si="17"/>
        <v>0</v>
      </c>
      <c r="BI157" s="96">
        <f t="shared" si="18"/>
        <v>0</v>
      </c>
      <c r="BJ157" s="13" t="s">
        <v>88</v>
      </c>
      <c r="BK157" s="96">
        <f t="shared" si="19"/>
        <v>0</v>
      </c>
      <c r="BL157" s="13" t="s">
        <v>169</v>
      </c>
      <c r="BM157" s="160" t="s">
        <v>748</v>
      </c>
    </row>
    <row r="158" spans="2:65" s="1" customFormat="1" ht="40.15" customHeight="1">
      <c r="B158" s="147"/>
      <c r="C158" s="148" t="s">
        <v>248</v>
      </c>
      <c r="D158" s="148" t="s">
        <v>165</v>
      </c>
      <c r="E158" s="149" t="s">
        <v>749</v>
      </c>
      <c r="F158" s="150" t="s">
        <v>750</v>
      </c>
      <c r="G158" s="151" t="s">
        <v>168</v>
      </c>
      <c r="H158" s="152">
        <v>26.576000000000001</v>
      </c>
      <c r="I158" s="153"/>
      <c r="J158" s="154">
        <f t="shared" si="10"/>
        <v>0</v>
      </c>
      <c r="K158" s="155"/>
      <c r="L158" s="29"/>
      <c r="M158" s="156" t="s">
        <v>1</v>
      </c>
      <c r="N158" s="157" t="s">
        <v>41</v>
      </c>
      <c r="P158" s="158">
        <f t="shared" si="11"/>
        <v>0</v>
      </c>
      <c r="Q158" s="158">
        <v>2.0809999999999999E-2</v>
      </c>
      <c r="R158" s="158">
        <f t="shared" si="12"/>
        <v>0.55304655999999996</v>
      </c>
      <c r="S158" s="158">
        <v>0</v>
      </c>
      <c r="T158" s="159">
        <f t="shared" si="13"/>
        <v>0</v>
      </c>
      <c r="AR158" s="160" t="s">
        <v>169</v>
      </c>
      <c r="AT158" s="160" t="s">
        <v>165</v>
      </c>
      <c r="AU158" s="160" t="s">
        <v>88</v>
      </c>
      <c r="AY158" s="13" t="s">
        <v>163</v>
      </c>
      <c r="BE158" s="96">
        <f t="shared" si="14"/>
        <v>0</v>
      </c>
      <c r="BF158" s="96">
        <f t="shared" si="15"/>
        <v>0</v>
      </c>
      <c r="BG158" s="96">
        <f t="shared" si="16"/>
        <v>0</v>
      </c>
      <c r="BH158" s="96">
        <f t="shared" si="17"/>
        <v>0</v>
      </c>
      <c r="BI158" s="96">
        <f t="shared" si="18"/>
        <v>0</v>
      </c>
      <c r="BJ158" s="13" t="s">
        <v>88</v>
      </c>
      <c r="BK158" s="96">
        <f t="shared" si="19"/>
        <v>0</v>
      </c>
      <c r="BL158" s="13" t="s">
        <v>169</v>
      </c>
      <c r="BM158" s="160" t="s">
        <v>751</v>
      </c>
    </row>
    <row r="159" spans="2:65" s="11" customFormat="1" ht="22.9" customHeight="1">
      <c r="B159" s="135"/>
      <c r="D159" s="136" t="s">
        <v>74</v>
      </c>
      <c r="E159" s="145" t="s">
        <v>199</v>
      </c>
      <c r="F159" s="145" t="s">
        <v>219</v>
      </c>
      <c r="I159" s="138"/>
      <c r="J159" s="146">
        <f>BK159</f>
        <v>0</v>
      </c>
      <c r="L159" s="135"/>
      <c r="M159" s="140"/>
      <c r="P159" s="141">
        <f>SUM(P160:P176)</f>
        <v>0</v>
      </c>
      <c r="R159" s="141">
        <f>SUM(R160:R176)</f>
        <v>7.0994566600000013</v>
      </c>
      <c r="T159" s="142">
        <f>SUM(T160:T176)</f>
        <v>8.3859951299999995</v>
      </c>
      <c r="AR159" s="136" t="s">
        <v>82</v>
      </c>
      <c r="AT159" s="143" t="s">
        <v>74</v>
      </c>
      <c r="AU159" s="143" t="s">
        <v>82</v>
      </c>
      <c r="AY159" s="136" t="s">
        <v>163</v>
      </c>
      <c r="BK159" s="144">
        <f>SUM(BK160:BK176)</f>
        <v>0</v>
      </c>
    </row>
    <row r="160" spans="2:65" s="1" customFormat="1" ht="30" customHeight="1">
      <c r="B160" s="147"/>
      <c r="C160" s="148" t="s">
        <v>252</v>
      </c>
      <c r="D160" s="148" t="s">
        <v>165</v>
      </c>
      <c r="E160" s="149" t="s">
        <v>752</v>
      </c>
      <c r="F160" s="150" t="s">
        <v>753</v>
      </c>
      <c r="G160" s="151" t="s">
        <v>168</v>
      </c>
      <c r="H160" s="152">
        <v>147.96700000000001</v>
      </c>
      <c r="I160" s="153"/>
      <c r="J160" s="154">
        <f t="shared" ref="J160:J176" si="20">ROUND(I160*H160,2)</f>
        <v>0</v>
      </c>
      <c r="K160" s="155"/>
      <c r="L160" s="29"/>
      <c r="M160" s="156" t="s">
        <v>1</v>
      </c>
      <c r="N160" s="157" t="s">
        <v>41</v>
      </c>
      <c r="P160" s="158">
        <f t="shared" ref="P160:P176" si="21">O160*H160</f>
        <v>0</v>
      </c>
      <c r="Q160" s="158">
        <v>2.3990000000000001E-2</v>
      </c>
      <c r="R160" s="158">
        <f t="shared" ref="R160:R176" si="22">Q160*H160</f>
        <v>3.5497283300000007</v>
      </c>
      <c r="S160" s="158">
        <v>0</v>
      </c>
      <c r="T160" s="159">
        <f t="shared" ref="T160:T176" si="23">S160*H160</f>
        <v>0</v>
      </c>
      <c r="AR160" s="160" t="s">
        <v>169</v>
      </c>
      <c r="AT160" s="160" t="s">
        <v>165</v>
      </c>
      <c r="AU160" s="160" t="s">
        <v>88</v>
      </c>
      <c r="AY160" s="13" t="s">
        <v>163</v>
      </c>
      <c r="BE160" s="96">
        <f t="shared" ref="BE160:BE176" si="24">IF(N160="základná",J160,0)</f>
        <v>0</v>
      </c>
      <c r="BF160" s="96">
        <f t="shared" ref="BF160:BF176" si="25">IF(N160="znížená",J160,0)</f>
        <v>0</v>
      </c>
      <c r="BG160" s="96">
        <f t="shared" ref="BG160:BG176" si="26">IF(N160="zákl. prenesená",J160,0)</f>
        <v>0</v>
      </c>
      <c r="BH160" s="96">
        <f t="shared" ref="BH160:BH176" si="27">IF(N160="zníž. prenesená",J160,0)</f>
        <v>0</v>
      </c>
      <c r="BI160" s="96">
        <f t="shared" ref="BI160:BI176" si="28">IF(N160="nulová",J160,0)</f>
        <v>0</v>
      </c>
      <c r="BJ160" s="13" t="s">
        <v>88</v>
      </c>
      <c r="BK160" s="96">
        <f t="shared" ref="BK160:BK176" si="29">ROUND(I160*H160,2)</f>
        <v>0</v>
      </c>
      <c r="BL160" s="13" t="s">
        <v>169</v>
      </c>
      <c r="BM160" s="160" t="s">
        <v>754</v>
      </c>
    </row>
    <row r="161" spans="2:65" s="1" customFormat="1" ht="40.15" customHeight="1">
      <c r="B161" s="147"/>
      <c r="C161" s="148" t="s">
        <v>7</v>
      </c>
      <c r="D161" s="148" t="s">
        <v>165</v>
      </c>
      <c r="E161" s="149" t="s">
        <v>755</v>
      </c>
      <c r="F161" s="150" t="s">
        <v>756</v>
      </c>
      <c r="G161" s="151" t="s">
        <v>168</v>
      </c>
      <c r="H161" s="152">
        <v>147.96700000000001</v>
      </c>
      <c r="I161" s="153"/>
      <c r="J161" s="154">
        <f t="shared" si="20"/>
        <v>0</v>
      </c>
      <c r="K161" s="155"/>
      <c r="L161" s="29"/>
      <c r="M161" s="156" t="s">
        <v>1</v>
      </c>
      <c r="N161" s="157" t="s">
        <v>41</v>
      </c>
      <c r="P161" s="158">
        <f t="shared" si="21"/>
        <v>0</v>
      </c>
      <c r="Q161" s="158">
        <v>0</v>
      </c>
      <c r="R161" s="158">
        <f t="shared" si="22"/>
        <v>0</v>
      </c>
      <c r="S161" s="158">
        <v>0</v>
      </c>
      <c r="T161" s="159">
        <f t="shared" si="23"/>
        <v>0</v>
      </c>
      <c r="AR161" s="160" t="s">
        <v>169</v>
      </c>
      <c r="AT161" s="160" t="s">
        <v>165</v>
      </c>
      <c r="AU161" s="160" t="s">
        <v>88</v>
      </c>
      <c r="AY161" s="13" t="s">
        <v>163</v>
      </c>
      <c r="BE161" s="96">
        <f t="shared" si="24"/>
        <v>0</v>
      </c>
      <c r="BF161" s="96">
        <f t="shared" si="25"/>
        <v>0</v>
      </c>
      <c r="BG161" s="96">
        <f t="shared" si="26"/>
        <v>0</v>
      </c>
      <c r="BH161" s="96">
        <f t="shared" si="27"/>
        <v>0</v>
      </c>
      <c r="BI161" s="96">
        <f t="shared" si="28"/>
        <v>0</v>
      </c>
      <c r="BJ161" s="13" t="s">
        <v>88</v>
      </c>
      <c r="BK161" s="96">
        <f t="shared" si="29"/>
        <v>0</v>
      </c>
      <c r="BL161" s="13" t="s">
        <v>169</v>
      </c>
      <c r="BM161" s="160" t="s">
        <v>757</v>
      </c>
    </row>
    <row r="162" spans="2:65" s="1" customFormat="1" ht="34.9" customHeight="1">
      <c r="B162" s="147"/>
      <c r="C162" s="148" t="s">
        <v>260</v>
      </c>
      <c r="D162" s="148" t="s">
        <v>165</v>
      </c>
      <c r="E162" s="149" t="s">
        <v>758</v>
      </c>
      <c r="F162" s="150" t="s">
        <v>759</v>
      </c>
      <c r="G162" s="151" t="s">
        <v>168</v>
      </c>
      <c r="H162" s="152">
        <v>147.96700000000001</v>
      </c>
      <c r="I162" s="153"/>
      <c r="J162" s="154">
        <f t="shared" si="20"/>
        <v>0</v>
      </c>
      <c r="K162" s="155"/>
      <c r="L162" s="29"/>
      <c r="M162" s="156" t="s">
        <v>1</v>
      </c>
      <c r="N162" s="157" t="s">
        <v>41</v>
      </c>
      <c r="P162" s="158">
        <f t="shared" si="21"/>
        <v>0</v>
      </c>
      <c r="Q162" s="158">
        <v>2.3990000000000001E-2</v>
      </c>
      <c r="R162" s="158">
        <f t="shared" si="22"/>
        <v>3.5497283300000007</v>
      </c>
      <c r="S162" s="158">
        <v>0</v>
      </c>
      <c r="T162" s="159">
        <f t="shared" si="23"/>
        <v>0</v>
      </c>
      <c r="AR162" s="160" t="s">
        <v>169</v>
      </c>
      <c r="AT162" s="160" t="s">
        <v>165</v>
      </c>
      <c r="AU162" s="160" t="s">
        <v>88</v>
      </c>
      <c r="AY162" s="13" t="s">
        <v>163</v>
      </c>
      <c r="BE162" s="96">
        <f t="shared" si="24"/>
        <v>0</v>
      </c>
      <c r="BF162" s="96">
        <f t="shared" si="25"/>
        <v>0</v>
      </c>
      <c r="BG162" s="96">
        <f t="shared" si="26"/>
        <v>0</v>
      </c>
      <c r="BH162" s="96">
        <f t="shared" si="27"/>
        <v>0</v>
      </c>
      <c r="BI162" s="96">
        <f t="shared" si="28"/>
        <v>0</v>
      </c>
      <c r="BJ162" s="13" t="s">
        <v>88</v>
      </c>
      <c r="BK162" s="96">
        <f t="shared" si="29"/>
        <v>0</v>
      </c>
      <c r="BL162" s="13" t="s">
        <v>169</v>
      </c>
      <c r="BM162" s="160" t="s">
        <v>760</v>
      </c>
    </row>
    <row r="163" spans="2:65" s="1" customFormat="1" ht="19.899999999999999" customHeight="1">
      <c r="B163" s="147"/>
      <c r="C163" s="148" t="s">
        <v>264</v>
      </c>
      <c r="D163" s="148" t="s">
        <v>165</v>
      </c>
      <c r="E163" s="149" t="s">
        <v>761</v>
      </c>
      <c r="F163" s="150" t="s">
        <v>762</v>
      </c>
      <c r="G163" s="151" t="s">
        <v>560</v>
      </c>
      <c r="H163" s="152">
        <v>63.2</v>
      </c>
      <c r="I163" s="153"/>
      <c r="J163" s="154">
        <f t="shared" si="20"/>
        <v>0</v>
      </c>
      <c r="K163" s="155"/>
      <c r="L163" s="29"/>
      <c r="M163" s="156" t="s">
        <v>1</v>
      </c>
      <c r="N163" s="157" t="s">
        <v>41</v>
      </c>
      <c r="P163" s="158">
        <f t="shared" si="21"/>
        <v>0</v>
      </c>
      <c r="Q163" s="158">
        <v>0</v>
      </c>
      <c r="R163" s="158">
        <f t="shared" si="22"/>
        <v>0</v>
      </c>
      <c r="S163" s="158">
        <v>8.0000000000000002E-3</v>
      </c>
      <c r="T163" s="159">
        <f t="shared" si="23"/>
        <v>0.50560000000000005</v>
      </c>
      <c r="AR163" s="160" t="s">
        <v>169</v>
      </c>
      <c r="AT163" s="160" t="s">
        <v>165</v>
      </c>
      <c r="AU163" s="160" t="s">
        <v>88</v>
      </c>
      <c r="AY163" s="13" t="s">
        <v>163</v>
      </c>
      <c r="BE163" s="96">
        <f t="shared" si="24"/>
        <v>0</v>
      </c>
      <c r="BF163" s="96">
        <f t="shared" si="25"/>
        <v>0</v>
      </c>
      <c r="BG163" s="96">
        <f t="shared" si="26"/>
        <v>0</v>
      </c>
      <c r="BH163" s="96">
        <f t="shared" si="27"/>
        <v>0</v>
      </c>
      <c r="BI163" s="96">
        <f t="shared" si="28"/>
        <v>0</v>
      </c>
      <c r="BJ163" s="13" t="s">
        <v>88</v>
      </c>
      <c r="BK163" s="96">
        <f t="shared" si="29"/>
        <v>0</v>
      </c>
      <c r="BL163" s="13" t="s">
        <v>169</v>
      </c>
      <c r="BM163" s="160" t="s">
        <v>763</v>
      </c>
    </row>
    <row r="164" spans="2:65" s="1" customFormat="1" ht="22.15" customHeight="1">
      <c r="B164" s="147"/>
      <c r="C164" s="148" t="s">
        <v>269</v>
      </c>
      <c r="D164" s="148" t="s">
        <v>165</v>
      </c>
      <c r="E164" s="149" t="s">
        <v>764</v>
      </c>
      <c r="F164" s="150" t="s">
        <v>765</v>
      </c>
      <c r="G164" s="151" t="s">
        <v>560</v>
      </c>
      <c r="H164" s="152">
        <v>6.36</v>
      </c>
      <c r="I164" s="153"/>
      <c r="J164" s="154">
        <f t="shared" si="20"/>
        <v>0</v>
      </c>
      <c r="K164" s="155"/>
      <c r="L164" s="29"/>
      <c r="M164" s="156" t="s">
        <v>1</v>
      </c>
      <c r="N164" s="157" t="s">
        <v>41</v>
      </c>
      <c r="P164" s="158">
        <f t="shared" si="21"/>
        <v>0</v>
      </c>
      <c r="Q164" s="158">
        <v>0</v>
      </c>
      <c r="R164" s="158">
        <f t="shared" si="22"/>
        <v>0</v>
      </c>
      <c r="S164" s="158">
        <v>1.2E-2</v>
      </c>
      <c r="T164" s="159">
        <f t="shared" si="23"/>
        <v>7.6319999999999999E-2</v>
      </c>
      <c r="AR164" s="160" t="s">
        <v>169</v>
      </c>
      <c r="AT164" s="160" t="s">
        <v>165</v>
      </c>
      <c r="AU164" s="160" t="s">
        <v>88</v>
      </c>
      <c r="AY164" s="13" t="s">
        <v>163</v>
      </c>
      <c r="BE164" s="96">
        <f t="shared" si="24"/>
        <v>0</v>
      </c>
      <c r="BF164" s="96">
        <f t="shared" si="25"/>
        <v>0</v>
      </c>
      <c r="BG164" s="96">
        <f t="shared" si="26"/>
        <v>0</v>
      </c>
      <c r="BH164" s="96">
        <f t="shared" si="27"/>
        <v>0</v>
      </c>
      <c r="BI164" s="96">
        <f t="shared" si="28"/>
        <v>0</v>
      </c>
      <c r="BJ164" s="13" t="s">
        <v>88</v>
      </c>
      <c r="BK164" s="96">
        <f t="shared" si="29"/>
        <v>0</v>
      </c>
      <c r="BL164" s="13" t="s">
        <v>169</v>
      </c>
      <c r="BM164" s="160" t="s">
        <v>766</v>
      </c>
    </row>
    <row r="165" spans="2:65" s="1" customFormat="1" ht="19.899999999999999" customHeight="1">
      <c r="B165" s="147"/>
      <c r="C165" s="148" t="s">
        <v>273</v>
      </c>
      <c r="D165" s="148" t="s">
        <v>165</v>
      </c>
      <c r="E165" s="149" t="s">
        <v>767</v>
      </c>
      <c r="F165" s="150" t="s">
        <v>768</v>
      </c>
      <c r="G165" s="151" t="s">
        <v>168</v>
      </c>
      <c r="H165" s="152">
        <v>15.84</v>
      </c>
      <c r="I165" s="153"/>
      <c r="J165" s="154">
        <f t="shared" si="20"/>
        <v>0</v>
      </c>
      <c r="K165" s="155"/>
      <c r="L165" s="29"/>
      <c r="M165" s="156" t="s">
        <v>1</v>
      </c>
      <c r="N165" s="157" t="s">
        <v>41</v>
      </c>
      <c r="P165" s="158">
        <f t="shared" si="21"/>
        <v>0</v>
      </c>
      <c r="Q165" s="158">
        <v>0</v>
      </c>
      <c r="R165" s="158">
        <f t="shared" si="22"/>
        <v>0</v>
      </c>
      <c r="S165" s="158">
        <v>6.0000000000000001E-3</v>
      </c>
      <c r="T165" s="159">
        <f t="shared" si="23"/>
        <v>9.5039999999999999E-2</v>
      </c>
      <c r="AR165" s="160" t="s">
        <v>169</v>
      </c>
      <c r="AT165" s="160" t="s">
        <v>165</v>
      </c>
      <c r="AU165" s="160" t="s">
        <v>88</v>
      </c>
      <c r="AY165" s="13" t="s">
        <v>163</v>
      </c>
      <c r="BE165" s="96">
        <f t="shared" si="24"/>
        <v>0</v>
      </c>
      <c r="BF165" s="96">
        <f t="shared" si="25"/>
        <v>0</v>
      </c>
      <c r="BG165" s="96">
        <f t="shared" si="26"/>
        <v>0</v>
      </c>
      <c r="BH165" s="96">
        <f t="shared" si="27"/>
        <v>0</v>
      </c>
      <c r="BI165" s="96">
        <f t="shared" si="28"/>
        <v>0</v>
      </c>
      <c r="BJ165" s="13" t="s">
        <v>88</v>
      </c>
      <c r="BK165" s="96">
        <f t="shared" si="29"/>
        <v>0</v>
      </c>
      <c r="BL165" s="13" t="s">
        <v>169</v>
      </c>
      <c r="BM165" s="160" t="s">
        <v>769</v>
      </c>
    </row>
    <row r="166" spans="2:65" s="1" customFormat="1" ht="22.15" customHeight="1">
      <c r="B166" s="147"/>
      <c r="C166" s="148" t="s">
        <v>448</v>
      </c>
      <c r="D166" s="148" t="s">
        <v>165</v>
      </c>
      <c r="E166" s="149" t="s">
        <v>770</v>
      </c>
      <c r="F166" s="150" t="s">
        <v>771</v>
      </c>
      <c r="G166" s="151" t="s">
        <v>255</v>
      </c>
      <c r="H166" s="152">
        <v>2</v>
      </c>
      <c r="I166" s="153"/>
      <c r="J166" s="154">
        <f t="shared" si="20"/>
        <v>0</v>
      </c>
      <c r="K166" s="155"/>
      <c r="L166" s="29"/>
      <c r="M166" s="156" t="s">
        <v>1</v>
      </c>
      <c r="N166" s="157" t="s">
        <v>41</v>
      </c>
      <c r="P166" s="158">
        <f t="shared" si="21"/>
        <v>0</v>
      </c>
      <c r="Q166" s="158">
        <v>0</v>
      </c>
      <c r="R166" s="158">
        <f t="shared" si="22"/>
        <v>0</v>
      </c>
      <c r="S166" s="158">
        <v>0.219</v>
      </c>
      <c r="T166" s="159">
        <f t="shared" si="23"/>
        <v>0.438</v>
      </c>
      <c r="AR166" s="160" t="s">
        <v>169</v>
      </c>
      <c r="AT166" s="160" t="s">
        <v>165</v>
      </c>
      <c r="AU166" s="160" t="s">
        <v>88</v>
      </c>
      <c r="AY166" s="13" t="s">
        <v>163</v>
      </c>
      <c r="BE166" s="96">
        <f t="shared" si="24"/>
        <v>0</v>
      </c>
      <c r="BF166" s="96">
        <f t="shared" si="25"/>
        <v>0</v>
      </c>
      <c r="BG166" s="96">
        <f t="shared" si="26"/>
        <v>0</v>
      </c>
      <c r="BH166" s="96">
        <f t="shared" si="27"/>
        <v>0</v>
      </c>
      <c r="BI166" s="96">
        <f t="shared" si="28"/>
        <v>0</v>
      </c>
      <c r="BJ166" s="13" t="s">
        <v>88</v>
      </c>
      <c r="BK166" s="96">
        <f t="shared" si="29"/>
        <v>0</v>
      </c>
      <c r="BL166" s="13" t="s">
        <v>169</v>
      </c>
      <c r="BM166" s="160" t="s">
        <v>772</v>
      </c>
    </row>
    <row r="167" spans="2:65" s="1" customFormat="1" ht="22.15" customHeight="1">
      <c r="B167" s="147"/>
      <c r="C167" s="148" t="s">
        <v>444</v>
      </c>
      <c r="D167" s="148" t="s">
        <v>165</v>
      </c>
      <c r="E167" s="149" t="s">
        <v>773</v>
      </c>
      <c r="F167" s="150" t="s">
        <v>774</v>
      </c>
      <c r="G167" s="151" t="s">
        <v>189</v>
      </c>
      <c r="H167" s="152">
        <v>1.3169999999999999</v>
      </c>
      <c r="I167" s="153"/>
      <c r="J167" s="154">
        <f t="shared" si="20"/>
        <v>0</v>
      </c>
      <c r="K167" s="155"/>
      <c r="L167" s="29"/>
      <c r="M167" s="156" t="s">
        <v>1</v>
      </c>
      <c r="N167" s="157" t="s">
        <v>41</v>
      </c>
      <c r="P167" s="158">
        <f t="shared" si="21"/>
        <v>0</v>
      </c>
      <c r="Q167" s="158">
        <v>0</v>
      </c>
      <c r="R167" s="158">
        <f t="shared" si="22"/>
        <v>0</v>
      </c>
      <c r="S167" s="158">
        <v>1.875</v>
      </c>
      <c r="T167" s="159">
        <f t="shared" si="23"/>
        <v>2.4693749999999999</v>
      </c>
      <c r="AR167" s="160" t="s">
        <v>169</v>
      </c>
      <c r="AT167" s="160" t="s">
        <v>165</v>
      </c>
      <c r="AU167" s="160" t="s">
        <v>88</v>
      </c>
      <c r="AY167" s="13" t="s">
        <v>163</v>
      </c>
      <c r="BE167" s="96">
        <f t="shared" si="24"/>
        <v>0</v>
      </c>
      <c r="BF167" s="96">
        <f t="shared" si="25"/>
        <v>0</v>
      </c>
      <c r="BG167" s="96">
        <f t="shared" si="26"/>
        <v>0</v>
      </c>
      <c r="BH167" s="96">
        <f t="shared" si="27"/>
        <v>0</v>
      </c>
      <c r="BI167" s="96">
        <f t="shared" si="28"/>
        <v>0</v>
      </c>
      <c r="BJ167" s="13" t="s">
        <v>88</v>
      </c>
      <c r="BK167" s="96">
        <f t="shared" si="29"/>
        <v>0</v>
      </c>
      <c r="BL167" s="13" t="s">
        <v>169</v>
      </c>
      <c r="BM167" s="160" t="s">
        <v>775</v>
      </c>
    </row>
    <row r="168" spans="2:65" s="1" customFormat="1" ht="40.15" customHeight="1">
      <c r="B168" s="147"/>
      <c r="C168" s="148" t="s">
        <v>277</v>
      </c>
      <c r="D168" s="148" t="s">
        <v>165</v>
      </c>
      <c r="E168" s="149" t="s">
        <v>776</v>
      </c>
      <c r="F168" s="150" t="s">
        <v>777</v>
      </c>
      <c r="G168" s="151" t="s">
        <v>168</v>
      </c>
      <c r="H168" s="152">
        <v>7.5609999999999999</v>
      </c>
      <c r="I168" s="153"/>
      <c r="J168" s="154">
        <f t="shared" si="20"/>
        <v>0</v>
      </c>
      <c r="K168" s="155"/>
      <c r="L168" s="29"/>
      <c r="M168" s="156" t="s">
        <v>1</v>
      </c>
      <c r="N168" s="157" t="s">
        <v>41</v>
      </c>
      <c r="P168" s="158">
        <f t="shared" si="21"/>
        <v>0</v>
      </c>
      <c r="Q168" s="158">
        <v>0</v>
      </c>
      <c r="R168" s="158">
        <f t="shared" si="22"/>
        <v>0</v>
      </c>
      <c r="S168" s="158">
        <v>1.804E-2</v>
      </c>
      <c r="T168" s="159">
        <f t="shared" si="23"/>
        <v>0.13640044000000001</v>
      </c>
      <c r="AR168" s="160" t="s">
        <v>169</v>
      </c>
      <c r="AT168" s="160" t="s">
        <v>165</v>
      </c>
      <c r="AU168" s="160" t="s">
        <v>88</v>
      </c>
      <c r="AY168" s="13" t="s">
        <v>163</v>
      </c>
      <c r="BE168" s="96">
        <f t="shared" si="24"/>
        <v>0</v>
      </c>
      <c r="BF168" s="96">
        <f t="shared" si="25"/>
        <v>0</v>
      </c>
      <c r="BG168" s="96">
        <f t="shared" si="26"/>
        <v>0</v>
      </c>
      <c r="BH168" s="96">
        <f t="shared" si="27"/>
        <v>0</v>
      </c>
      <c r="BI168" s="96">
        <f t="shared" si="28"/>
        <v>0</v>
      </c>
      <c r="BJ168" s="13" t="s">
        <v>88</v>
      </c>
      <c r="BK168" s="96">
        <f t="shared" si="29"/>
        <v>0</v>
      </c>
      <c r="BL168" s="13" t="s">
        <v>169</v>
      </c>
      <c r="BM168" s="160" t="s">
        <v>778</v>
      </c>
    </row>
    <row r="169" spans="2:65" s="1" customFormat="1" ht="40.15" customHeight="1">
      <c r="B169" s="147"/>
      <c r="C169" s="148" t="s">
        <v>281</v>
      </c>
      <c r="D169" s="148" t="s">
        <v>165</v>
      </c>
      <c r="E169" s="149" t="s">
        <v>779</v>
      </c>
      <c r="F169" s="150" t="s">
        <v>780</v>
      </c>
      <c r="G169" s="151" t="s">
        <v>168</v>
      </c>
      <c r="H169" s="152">
        <v>253.40899999999999</v>
      </c>
      <c r="I169" s="153"/>
      <c r="J169" s="154">
        <f t="shared" si="20"/>
        <v>0</v>
      </c>
      <c r="K169" s="155"/>
      <c r="L169" s="29"/>
      <c r="M169" s="156" t="s">
        <v>1</v>
      </c>
      <c r="N169" s="157" t="s">
        <v>41</v>
      </c>
      <c r="P169" s="158">
        <f t="shared" si="21"/>
        <v>0</v>
      </c>
      <c r="Q169" s="158">
        <v>0</v>
      </c>
      <c r="R169" s="158">
        <f t="shared" si="22"/>
        <v>0</v>
      </c>
      <c r="S169" s="158">
        <v>1.8409999999999999E-2</v>
      </c>
      <c r="T169" s="159">
        <f t="shared" si="23"/>
        <v>4.6652596900000001</v>
      </c>
      <c r="AR169" s="160" t="s">
        <v>169</v>
      </c>
      <c r="AT169" s="160" t="s">
        <v>165</v>
      </c>
      <c r="AU169" s="160" t="s">
        <v>88</v>
      </c>
      <c r="AY169" s="13" t="s">
        <v>163</v>
      </c>
      <c r="BE169" s="96">
        <f t="shared" si="24"/>
        <v>0</v>
      </c>
      <c r="BF169" s="96">
        <f t="shared" si="25"/>
        <v>0</v>
      </c>
      <c r="BG169" s="96">
        <f t="shared" si="26"/>
        <v>0</v>
      </c>
      <c r="BH169" s="96">
        <f t="shared" si="27"/>
        <v>0</v>
      </c>
      <c r="BI169" s="96">
        <f t="shared" si="28"/>
        <v>0</v>
      </c>
      <c r="BJ169" s="13" t="s">
        <v>88</v>
      </c>
      <c r="BK169" s="96">
        <f t="shared" si="29"/>
        <v>0</v>
      </c>
      <c r="BL169" s="13" t="s">
        <v>169</v>
      </c>
      <c r="BM169" s="160" t="s">
        <v>781</v>
      </c>
    </row>
    <row r="170" spans="2:65" s="1" customFormat="1" ht="22.15" customHeight="1">
      <c r="B170" s="147"/>
      <c r="C170" s="148" t="s">
        <v>285</v>
      </c>
      <c r="D170" s="148" t="s">
        <v>165</v>
      </c>
      <c r="E170" s="149" t="s">
        <v>782</v>
      </c>
      <c r="F170" s="150" t="s">
        <v>783</v>
      </c>
      <c r="G170" s="151" t="s">
        <v>168</v>
      </c>
      <c r="H170" s="152">
        <v>24</v>
      </c>
      <c r="I170" s="153"/>
      <c r="J170" s="154">
        <f t="shared" si="20"/>
        <v>0</v>
      </c>
      <c r="K170" s="155"/>
      <c r="L170" s="29"/>
      <c r="M170" s="156" t="s">
        <v>1</v>
      </c>
      <c r="N170" s="157" t="s">
        <v>41</v>
      </c>
      <c r="P170" s="158">
        <f t="shared" si="21"/>
        <v>0</v>
      </c>
      <c r="Q170" s="158">
        <v>0</v>
      </c>
      <c r="R170" s="158">
        <f t="shared" si="22"/>
        <v>0</v>
      </c>
      <c r="S170" s="158">
        <v>0</v>
      </c>
      <c r="T170" s="159">
        <f t="shared" si="23"/>
        <v>0</v>
      </c>
      <c r="AR170" s="160" t="s">
        <v>169</v>
      </c>
      <c r="AT170" s="160" t="s">
        <v>165</v>
      </c>
      <c r="AU170" s="160" t="s">
        <v>88</v>
      </c>
      <c r="AY170" s="13" t="s">
        <v>163</v>
      </c>
      <c r="BE170" s="96">
        <f t="shared" si="24"/>
        <v>0</v>
      </c>
      <c r="BF170" s="96">
        <f t="shared" si="25"/>
        <v>0</v>
      </c>
      <c r="BG170" s="96">
        <f t="shared" si="26"/>
        <v>0</v>
      </c>
      <c r="BH170" s="96">
        <f t="shared" si="27"/>
        <v>0</v>
      </c>
      <c r="BI170" s="96">
        <f t="shared" si="28"/>
        <v>0</v>
      </c>
      <c r="BJ170" s="13" t="s">
        <v>88</v>
      </c>
      <c r="BK170" s="96">
        <f t="shared" si="29"/>
        <v>0</v>
      </c>
      <c r="BL170" s="13" t="s">
        <v>169</v>
      </c>
      <c r="BM170" s="160" t="s">
        <v>784</v>
      </c>
    </row>
    <row r="171" spans="2:65" s="1" customFormat="1" ht="19.899999999999999" customHeight="1">
      <c r="B171" s="147"/>
      <c r="C171" s="148" t="s">
        <v>290</v>
      </c>
      <c r="D171" s="148" t="s">
        <v>165</v>
      </c>
      <c r="E171" s="149" t="s">
        <v>286</v>
      </c>
      <c r="F171" s="150" t="s">
        <v>287</v>
      </c>
      <c r="G171" s="151" t="s">
        <v>288</v>
      </c>
      <c r="H171" s="152">
        <v>25.388000000000002</v>
      </c>
      <c r="I171" s="153"/>
      <c r="J171" s="154">
        <f t="shared" si="20"/>
        <v>0</v>
      </c>
      <c r="K171" s="155"/>
      <c r="L171" s="29"/>
      <c r="M171" s="156" t="s">
        <v>1</v>
      </c>
      <c r="N171" s="157" t="s">
        <v>41</v>
      </c>
      <c r="P171" s="158">
        <f t="shared" si="21"/>
        <v>0</v>
      </c>
      <c r="Q171" s="158">
        <v>0</v>
      </c>
      <c r="R171" s="158">
        <f t="shared" si="22"/>
        <v>0</v>
      </c>
      <c r="S171" s="158">
        <v>0</v>
      </c>
      <c r="T171" s="159">
        <f t="shared" si="23"/>
        <v>0</v>
      </c>
      <c r="AR171" s="160" t="s">
        <v>169</v>
      </c>
      <c r="AT171" s="160" t="s">
        <v>165</v>
      </c>
      <c r="AU171" s="160" t="s">
        <v>88</v>
      </c>
      <c r="AY171" s="13" t="s">
        <v>163</v>
      </c>
      <c r="BE171" s="96">
        <f t="shared" si="24"/>
        <v>0</v>
      </c>
      <c r="BF171" s="96">
        <f t="shared" si="25"/>
        <v>0</v>
      </c>
      <c r="BG171" s="96">
        <f t="shared" si="26"/>
        <v>0</v>
      </c>
      <c r="BH171" s="96">
        <f t="shared" si="27"/>
        <v>0</v>
      </c>
      <c r="BI171" s="96">
        <f t="shared" si="28"/>
        <v>0</v>
      </c>
      <c r="BJ171" s="13" t="s">
        <v>88</v>
      </c>
      <c r="BK171" s="96">
        <f t="shared" si="29"/>
        <v>0</v>
      </c>
      <c r="BL171" s="13" t="s">
        <v>169</v>
      </c>
      <c r="BM171" s="160" t="s">
        <v>785</v>
      </c>
    </row>
    <row r="172" spans="2:65" s="1" customFormat="1" ht="22.15" customHeight="1">
      <c r="B172" s="147"/>
      <c r="C172" s="148" t="s">
        <v>294</v>
      </c>
      <c r="D172" s="148" t="s">
        <v>165</v>
      </c>
      <c r="E172" s="149" t="s">
        <v>291</v>
      </c>
      <c r="F172" s="150" t="s">
        <v>292</v>
      </c>
      <c r="G172" s="151" t="s">
        <v>288</v>
      </c>
      <c r="H172" s="152">
        <v>355.43200000000002</v>
      </c>
      <c r="I172" s="153"/>
      <c r="J172" s="154">
        <f t="shared" si="20"/>
        <v>0</v>
      </c>
      <c r="K172" s="155"/>
      <c r="L172" s="29"/>
      <c r="M172" s="156" t="s">
        <v>1</v>
      </c>
      <c r="N172" s="157" t="s">
        <v>41</v>
      </c>
      <c r="P172" s="158">
        <f t="shared" si="21"/>
        <v>0</v>
      </c>
      <c r="Q172" s="158">
        <v>0</v>
      </c>
      <c r="R172" s="158">
        <f t="shared" si="22"/>
        <v>0</v>
      </c>
      <c r="S172" s="158">
        <v>0</v>
      </c>
      <c r="T172" s="159">
        <f t="shared" si="23"/>
        <v>0</v>
      </c>
      <c r="AR172" s="160" t="s">
        <v>169</v>
      </c>
      <c r="AT172" s="160" t="s">
        <v>165</v>
      </c>
      <c r="AU172" s="160" t="s">
        <v>88</v>
      </c>
      <c r="AY172" s="13" t="s">
        <v>163</v>
      </c>
      <c r="BE172" s="96">
        <f t="shared" si="24"/>
        <v>0</v>
      </c>
      <c r="BF172" s="96">
        <f t="shared" si="25"/>
        <v>0</v>
      </c>
      <c r="BG172" s="96">
        <f t="shared" si="26"/>
        <v>0</v>
      </c>
      <c r="BH172" s="96">
        <f t="shared" si="27"/>
        <v>0</v>
      </c>
      <c r="BI172" s="96">
        <f t="shared" si="28"/>
        <v>0</v>
      </c>
      <c r="BJ172" s="13" t="s">
        <v>88</v>
      </c>
      <c r="BK172" s="96">
        <f t="shared" si="29"/>
        <v>0</v>
      </c>
      <c r="BL172" s="13" t="s">
        <v>169</v>
      </c>
      <c r="BM172" s="160" t="s">
        <v>786</v>
      </c>
    </row>
    <row r="173" spans="2:65" s="1" customFormat="1" ht="22.15" customHeight="1">
      <c r="B173" s="147"/>
      <c r="C173" s="148" t="s">
        <v>298</v>
      </c>
      <c r="D173" s="148" t="s">
        <v>165</v>
      </c>
      <c r="E173" s="149" t="s">
        <v>295</v>
      </c>
      <c r="F173" s="150" t="s">
        <v>296</v>
      </c>
      <c r="G173" s="151" t="s">
        <v>288</v>
      </c>
      <c r="H173" s="152">
        <v>25.388000000000002</v>
      </c>
      <c r="I173" s="153"/>
      <c r="J173" s="154">
        <f t="shared" si="20"/>
        <v>0</v>
      </c>
      <c r="K173" s="155"/>
      <c r="L173" s="29"/>
      <c r="M173" s="156" t="s">
        <v>1</v>
      </c>
      <c r="N173" s="157" t="s">
        <v>41</v>
      </c>
      <c r="P173" s="158">
        <f t="shared" si="21"/>
        <v>0</v>
      </c>
      <c r="Q173" s="158">
        <v>0</v>
      </c>
      <c r="R173" s="158">
        <f t="shared" si="22"/>
        <v>0</v>
      </c>
      <c r="S173" s="158">
        <v>0</v>
      </c>
      <c r="T173" s="159">
        <f t="shared" si="23"/>
        <v>0</v>
      </c>
      <c r="AR173" s="160" t="s">
        <v>169</v>
      </c>
      <c r="AT173" s="160" t="s">
        <v>165</v>
      </c>
      <c r="AU173" s="160" t="s">
        <v>88</v>
      </c>
      <c r="AY173" s="13" t="s">
        <v>163</v>
      </c>
      <c r="BE173" s="96">
        <f t="shared" si="24"/>
        <v>0</v>
      </c>
      <c r="BF173" s="96">
        <f t="shared" si="25"/>
        <v>0</v>
      </c>
      <c r="BG173" s="96">
        <f t="shared" si="26"/>
        <v>0</v>
      </c>
      <c r="BH173" s="96">
        <f t="shared" si="27"/>
        <v>0</v>
      </c>
      <c r="BI173" s="96">
        <f t="shared" si="28"/>
        <v>0</v>
      </c>
      <c r="BJ173" s="13" t="s">
        <v>88</v>
      </c>
      <c r="BK173" s="96">
        <f t="shared" si="29"/>
        <v>0</v>
      </c>
      <c r="BL173" s="13" t="s">
        <v>169</v>
      </c>
      <c r="BM173" s="160" t="s">
        <v>787</v>
      </c>
    </row>
    <row r="174" spans="2:65" s="1" customFormat="1" ht="22.15" customHeight="1">
      <c r="B174" s="147"/>
      <c r="C174" s="148" t="s">
        <v>302</v>
      </c>
      <c r="D174" s="148" t="s">
        <v>165</v>
      </c>
      <c r="E174" s="149" t="s">
        <v>299</v>
      </c>
      <c r="F174" s="150" t="s">
        <v>300</v>
      </c>
      <c r="G174" s="151" t="s">
        <v>288</v>
      </c>
      <c r="H174" s="152">
        <v>203.10400000000001</v>
      </c>
      <c r="I174" s="153"/>
      <c r="J174" s="154">
        <f t="shared" si="20"/>
        <v>0</v>
      </c>
      <c r="K174" s="155"/>
      <c r="L174" s="29"/>
      <c r="M174" s="156" t="s">
        <v>1</v>
      </c>
      <c r="N174" s="157" t="s">
        <v>41</v>
      </c>
      <c r="P174" s="158">
        <f t="shared" si="21"/>
        <v>0</v>
      </c>
      <c r="Q174" s="158">
        <v>0</v>
      </c>
      <c r="R174" s="158">
        <f t="shared" si="22"/>
        <v>0</v>
      </c>
      <c r="S174" s="158">
        <v>0</v>
      </c>
      <c r="T174" s="159">
        <f t="shared" si="23"/>
        <v>0</v>
      </c>
      <c r="AR174" s="160" t="s">
        <v>169</v>
      </c>
      <c r="AT174" s="160" t="s">
        <v>165</v>
      </c>
      <c r="AU174" s="160" t="s">
        <v>88</v>
      </c>
      <c r="AY174" s="13" t="s">
        <v>163</v>
      </c>
      <c r="BE174" s="96">
        <f t="shared" si="24"/>
        <v>0</v>
      </c>
      <c r="BF174" s="96">
        <f t="shared" si="25"/>
        <v>0</v>
      </c>
      <c r="BG174" s="96">
        <f t="shared" si="26"/>
        <v>0</v>
      </c>
      <c r="BH174" s="96">
        <f t="shared" si="27"/>
        <v>0</v>
      </c>
      <c r="BI174" s="96">
        <f t="shared" si="28"/>
        <v>0</v>
      </c>
      <c r="BJ174" s="13" t="s">
        <v>88</v>
      </c>
      <c r="BK174" s="96">
        <f t="shared" si="29"/>
        <v>0</v>
      </c>
      <c r="BL174" s="13" t="s">
        <v>169</v>
      </c>
      <c r="BM174" s="160" t="s">
        <v>788</v>
      </c>
    </row>
    <row r="175" spans="2:65" s="1" customFormat="1" ht="22.15" customHeight="1">
      <c r="B175" s="147"/>
      <c r="C175" s="148" t="s">
        <v>306</v>
      </c>
      <c r="D175" s="148" t="s">
        <v>165</v>
      </c>
      <c r="E175" s="149" t="s">
        <v>303</v>
      </c>
      <c r="F175" s="150" t="s">
        <v>304</v>
      </c>
      <c r="G175" s="151" t="s">
        <v>288</v>
      </c>
      <c r="H175" s="152">
        <v>25.388000000000002</v>
      </c>
      <c r="I175" s="153"/>
      <c r="J175" s="154">
        <f t="shared" si="20"/>
        <v>0</v>
      </c>
      <c r="K175" s="155"/>
      <c r="L175" s="29"/>
      <c r="M175" s="156" t="s">
        <v>1</v>
      </c>
      <c r="N175" s="157" t="s">
        <v>41</v>
      </c>
      <c r="P175" s="158">
        <f t="shared" si="21"/>
        <v>0</v>
      </c>
      <c r="Q175" s="158">
        <v>0</v>
      </c>
      <c r="R175" s="158">
        <f t="shared" si="22"/>
        <v>0</v>
      </c>
      <c r="S175" s="158">
        <v>0</v>
      </c>
      <c r="T175" s="159">
        <f t="shared" si="23"/>
        <v>0</v>
      </c>
      <c r="AR175" s="160" t="s">
        <v>169</v>
      </c>
      <c r="AT175" s="160" t="s">
        <v>165</v>
      </c>
      <c r="AU175" s="160" t="s">
        <v>88</v>
      </c>
      <c r="AY175" s="13" t="s">
        <v>163</v>
      </c>
      <c r="BE175" s="96">
        <f t="shared" si="24"/>
        <v>0</v>
      </c>
      <c r="BF175" s="96">
        <f t="shared" si="25"/>
        <v>0</v>
      </c>
      <c r="BG175" s="96">
        <f t="shared" si="26"/>
        <v>0</v>
      </c>
      <c r="BH175" s="96">
        <f t="shared" si="27"/>
        <v>0</v>
      </c>
      <c r="BI175" s="96">
        <f t="shared" si="28"/>
        <v>0</v>
      </c>
      <c r="BJ175" s="13" t="s">
        <v>88</v>
      </c>
      <c r="BK175" s="96">
        <f t="shared" si="29"/>
        <v>0</v>
      </c>
      <c r="BL175" s="13" t="s">
        <v>169</v>
      </c>
      <c r="BM175" s="160" t="s">
        <v>789</v>
      </c>
    </row>
    <row r="176" spans="2:65" s="1" customFormat="1" ht="34.9" customHeight="1">
      <c r="B176" s="147"/>
      <c r="C176" s="148" t="s">
        <v>311</v>
      </c>
      <c r="D176" s="148" t="s">
        <v>165</v>
      </c>
      <c r="E176" s="149" t="s">
        <v>312</v>
      </c>
      <c r="F176" s="150" t="s">
        <v>790</v>
      </c>
      <c r="G176" s="151" t="s">
        <v>309</v>
      </c>
      <c r="H176" s="152">
        <v>16</v>
      </c>
      <c r="I176" s="153"/>
      <c r="J176" s="154">
        <f t="shared" si="20"/>
        <v>0</v>
      </c>
      <c r="K176" s="155"/>
      <c r="L176" s="29"/>
      <c r="M176" s="156" t="s">
        <v>1</v>
      </c>
      <c r="N176" s="157" t="s">
        <v>41</v>
      </c>
      <c r="P176" s="158">
        <f t="shared" si="21"/>
        <v>0</v>
      </c>
      <c r="Q176" s="158">
        <v>0</v>
      </c>
      <c r="R176" s="158">
        <f t="shared" si="22"/>
        <v>0</v>
      </c>
      <c r="S176" s="158">
        <v>0</v>
      </c>
      <c r="T176" s="159">
        <f t="shared" si="23"/>
        <v>0</v>
      </c>
      <c r="AR176" s="160" t="s">
        <v>169</v>
      </c>
      <c r="AT176" s="160" t="s">
        <v>165</v>
      </c>
      <c r="AU176" s="160" t="s">
        <v>88</v>
      </c>
      <c r="AY176" s="13" t="s">
        <v>163</v>
      </c>
      <c r="BE176" s="96">
        <f t="shared" si="24"/>
        <v>0</v>
      </c>
      <c r="BF176" s="96">
        <f t="shared" si="25"/>
        <v>0</v>
      </c>
      <c r="BG176" s="96">
        <f t="shared" si="26"/>
        <v>0</v>
      </c>
      <c r="BH176" s="96">
        <f t="shared" si="27"/>
        <v>0</v>
      </c>
      <c r="BI176" s="96">
        <f t="shared" si="28"/>
        <v>0</v>
      </c>
      <c r="BJ176" s="13" t="s">
        <v>88</v>
      </c>
      <c r="BK176" s="96">
        <f t="shared" si="29"/>
        <v>0</v>
      </c>
      <c r="BL176" s="13" t="s">
        <v>169</v>
      </c>
      <c r="BM176" s="160" t="s">
        <v>791</v>
      </c>
    </row>
    <row r="177" spans="2:65" s="11" customFormat="1" ht="22.9" customHeight="1">
      <c r="B177" s="135"/>
      <c r="D177" s="136" t="s">
        <v>74</v>
      </c>
      <c r="E177" s="145" t="s">
        <v>315</v>
      </c>
      <c r="F177" s="145" t="s">
        <v>316</v>
      </c>
      <c r="I177" s="138"/>
      <c r="J177" s="146">
        <f>BK177</f>
        <v>0</v>
      </c>
      <c r="L177" s="135"/>
      <c r="M177" s="140"/>
      <c r="P177" s="141">
        <f>P178</f>
        <v>0</v>
      </c>
      <c r="R177" s="141">
        <f>R178</f>
        <v>0</v>
      </c>
      <c r="T177" s="142">
        <f>T178</f>
        <v>0</v>
      </c>
      <c r="AR177" s="136" t="s">
        <v>82</v>
      </c>
      <c r="AT177" s="143" t="s">
        <v>74</v>
      </c>
      <c r="AU177" s="143" t="s">
        <v>82</v>
      </c>
      <c r="AY177" s="136" t="s">
        <v>163</v>
      </c>
      <c r="BK177" s="144">
        <f>BK178</f>
        <v>0</v>
      </c>
    </row>
    <row r="178" spans="2:65" s="1" customFormat="1" ht="22.15" customHeight="1">
      <c r="B178" s="147"/>
      <c r="C178" s="148" t="s">
        <v>317</v>
      </c>
      <c r="D178" s="148" t="s">
        <v>165</v>
      </c>
      <c r="E178" s="149" t="s">
        <v>318</v>
      </c>
      <c r="F178" s="150" t="s">
        <v>319</v>
      </c>
      <c r="G178" s="151" t="s">
        <v>288</v>
      </c>
      <c r="H178" s="152">
        <v>38.292999999999999</v>
      </c>
      <c r="I178" s="153"/>
      <c r="J178" s="154">
        <f>ROUND(I178*H178,2)</f>
        <v>0</v>
      </c>
      <c r="K178" s="155"/>
      <c r="L178" s="29"/>
      <c r="M178" s="156" t="s">
        <v>1</v>
      </c>
      <c r="N178" s="157" t="s">
        <v>41</v>
      </c>
      <c r="P178" s="158">
        <f>O178*H178</f>
        <v>0</v>
      </c>
      <c r="Q178" s="158">
        <v>0</v>
      </c>
      <c r="R178" s="158">
        <f>Q178*H178</f>
        <v>0</v>
      </c>
      <c r="S178" s="158">
        <v>0</v>
      </c>
      <c r="T178" s="159">
        <f>S178*H178</f>
        <v>0</v>
      </c>
      <c r="AR178" s="160" t="s">
        <v>169</v>
      </c>
      <c r="AT178" s="160" t="s">
        <v>165</v>
      </c>
      <c r="AU178" s="160" t="s">
        <v>88</v>
      </c>
      <c r="AY178" s="13" t="s">
        <v>163</v>
      </c>
      <c r="BE178" s="96">
        <f>IF(N178="základná",J178,0)</f>
        <v>0</v>
      </c>
      <c r="BF178" s="96">
        <f>IF(N178="znížená",J178,0)</f>
        <v>0</v>
      </c>
      <c r="BG178" s="96">
        <f>IF(N178="zákl. prenesená",J178,0)</f>
        <v>0</v>
      </c>
      <c r="BH178" s="96">
        <f>IF(N178="zníž. prenesená",J178,0)</f>
        <v>0</v>
      </c>
      <c r="BI178" s="96">
        <f>IF(N178="nulová",J178,0)</f>
        <v>0</v>
      </c>
      <c r="BJ178" s="13" t="s">
        <v>88</v>
      </c>
      <c r="BK178" s="96">
        <f>ROUND(I178*H178,2)</f>
        <v>0</v>
      </c>
      <c r="BL178" s="13" t="s">
        <v>169</v>
      </c>
      <c r="BM178" s="160" t="s">
        <v>792</v>
      </c>
    </row>
    <row r="179" spans="2:65" s="11" customFormat="1" ht="25.9" customHeight="1">
      <c r="B179" s="135"/>
      <c r="D179" s="136" t="s">
        <v>74</v>
      </c>
      <c r="E179" s="137" t="s">
        <v>321</v>
      </c>
      <c r="F179" s="137" t="s">
        <v>322</v>
      </c>
      <c r="I179" s="138"/>
      <c r="J179" s="139">
        <f>BK179</f>
        <v>0</v>
      </c>
      <c r="L179" s="135"/>
      <c r="M179" s="140"/>
      <c r="P179" s="141">
        <f>P180+P186+P190+P194+P207+P211</f>
        <v>0</v>
      </c>
      <c r="R179" s="141">
        <f>R180+R186+R190+R194+R207+R211</f>
        <v>0.47887173599999999</v>
      </c>
      <c r="T179" s="142">
        <f>T180+T186+T190+T194+T207+T211</f>
        <v>8.2058999999999993E-2</v>
      </c>
      <c r="AR179" s="136" t="s">
        <v>88</v>
      </c>
      <c r="AT179" s="143" t="s">
        <v>74</v>
      </c>
      <c r="AU179" s="143" t="s">
        <v>75</v>
      </c>
      <c r="AY179" s="136" t="s">
        <v>163</v>
      </c>
      <c r="BK179" s="144">
        <f>BK180+BK186+BK190+BK194+BK207+BK211</f>
        <v>0</v>
      </c>
    </row>
    <row r="180" spans="2:65" s="11" customFormat="1" ht="22.9" customHeight="1">
      <c r="B180" s="135"/>
      <c r="D180" s="136" t="s">
        <v>74</v>
      </c>
      <c r="E180" s="145" t="s">
        <v>323</v>
      </c>
      <c r="F180" s="145" t="s">
        <v>324</v>
      </c>
      <c r="I180" s="138"/>
      <c r="J180" s="146">
        <f>BK180</f>
        <v>0</v>
      </c>
      <c r="L180" s="135"/>
      <c r="M180" s="140"/>
      <c r="P180" s="141">
        <f>SUM(P181:P185)</f>
        <v>0</v>
      </c>
      <c r="R180" s="141">
        <f>SUM(R181:R185)</f>
        <v>0.11145091999999999</v>
      </c>
      <c r="T180" s="142">
        <f>SUM(T181:T185)</f>
        <v>0</v>
      </c>
      <c r="AR180" s="136" t="s">
        <v>88</v>
      </c>
      <c r="AT180" s="143" t="s">
        <v>74</v>
      </c>
      <c r="AU180" s="143" t="s">
        <v>82</v>
      </c>
      <c r="AY180" s="136" t="s">
        <v>163</v>
      </c>
      <c r="BK180" s="144">
        <f>SUM(BK181:BK185)</f>
        <v>0</v>
      </c>
    </row>
    <row r="181" spans="2:65" s="1" customFormat="1" ht="22.15" customHeight="1">
      <c r="B181" s="147"/>
      <c r="C181" s="148" t="s">
        <v>325</v>
      </c>
      <c r="D181" s="148" t="s">
        <v>165</v>
      </c>
      <c r="E181" s="149" t="s">
        <v>793</v>
      </c>
      <c r="F181" s="150" t="s">
        <v>794</v>
      </c>
      <c r="G181" s="151" t="s">
        <v>168</v>
      </c>
      <c r="H181" s="152">
        <v>34.921999999999997</v>
      </c>
      <c r="I181" s="153"/>
      <c r="J181" s="154">
        <f>ROUND(I181*H181,2)</f>
        <v>0</v>
      </c>
      <c r="K181" s="155"/>
      <c r="L181" s="29"/>
      <c r="M181" s="156" t="s">
        <v>1</v>
      </c>
      <c r="N181" s="157" t="s">
        <v>41</v>
      </c>
      <c r="P181" s="158">
        <f>O181*H181</f>
        <v>0</v>
      </c>
      <c r="Q181" s="158">
        <v>8.0000000000000007E-5</v>
      </c>
      <c r="R181" s="158">
        <f>Q181*H181</f>
        <v>2.7937600000000002E-3</v>
      </c>
      <c r="S181" s="158">
        <v>0</v>
      </c>
      <c r="T181" s="159">
        <f>S181*H181</f>
        <v>0</v>
      </c>
      <c r="AR181" s="160" t="s">
        <v>228</v>
      </c>
      <c r="AT181" s="160" t="s">
        <v>165</v>
      </c>
      <c r="AU181" s="160" t="s">
        <v>88</v>
      </c>
      <c r="AY181" s="13" t="s">
        <v>163</v>
      </c>
      <c r="BE181" s="96">
        <f>IF(N181="základná",J181,0)</f>
        <v>0</v>
      </c>
      <c r="BF181" s="96">
        <f>IF(N181="znížená",J181,0)</f>
        <v>0</v>
      </c>
      <c r="BG181" s="96">
        <f>IF(N181="zákl. prenesená",J181,0)</f>
        <v>0</v>
      </c>
      <c r="BH181" s="96">
        <f>IF(N181="zníž. prenesená",J181,0)</f>
        <v>0</v>
      </c>
      <c r="BI181" s="96">
        <f>IF(N181="nulová",J181,0)</f>
        <v>0</v>
      </c>
      <c r="BJ181" s="13" t="s">
        <v>88</v>
      </c>
      <c r="BK181" s="96">
        <f>ROUND(I181*H181,2)</f>
        <v>0</v>
      </c>
      <c r="BL181" s="13" t="s">
        <v>228</v>
      </c>
      <c r="BM181" s="160" t="s">
        <v>795</v>
      </c>
    </row>
    <row r="182" spans="2:65" s="1" customFormat="1" ht="34.9" customHeight="1">
      <c r="B182" s="147"/>
      <c r="C182" s="161" t="s">
        <v>329</v>
      </c>
      <c r="D182" s="161" t="s">
        <v>330</v>
      </c>
      <c r="E182" s="162" t="s">
        <v>796</v>
      </c>
      <c r="F182" s="163" t="s">
        <v>797</v>
      </c>
      <c r="G182" s="164" t="s">
        <v>168</v>
      </c>
      <c r="H182" s="165">
        <v>41.905999999999999</v>
      </c>
      <c r="I182" s="166"/>
      <c r="J182" s="167">
        <f>ROUND(I182*H182,2)</f>
        <v>0</v>
      </c>
      <c r="K182" s="168"/>
      <c r="L182" s="169"/>
      <c r="M182" s="170" t="s">
        <v>1</v>
      </c>
      <c r="N182" s="171" t="s">
        <v>41</v>
      </c>
      <c r="P182" s="158">
        <f>O182*H182</f>
        <v>0</v>
      </c>
      <c r="Q182" s="158">
        <v>2E-3</v>
      </c>
      <c r="R182" s="158">
        <f>Q182*H182</f>
        <v>8.3811999999999998E-2</v>
      </c>
      <c r="S182" s="158">
        <v>0</v>
      </c>
      <c r="T182" s="159">
        <f>S182*H182</f>
        <v>0</v>
      </c>
      <c r="AR182" s="160" t="s">
        <v>294</v>
      </c>
      <c r="AT182" s="160" t="s">
        <v>330</v>
      </c>
      <c r="AU182" s="160" t="s">
        <v>88</v>
      </c>
      <c r="AY182" s="13" t="s">
        <v>163</v>
      </c>
      <c r="BE182" s="96">
        <f>IF(N182="základná",J182,0)</f>
        <v>0</v>
      </c>
      <c r="BF182" s="96">
        <f>IF(N182="znížená",J182,0)</f>
        <v>0</v>
      </c>
      <c r="BG182" s="96">
        <f>IF(N182="zákl. prenesená",J182,0)</f>
        <v>0</v>
      </c>
      <c r="BH182" s="96">
        <f>IF(N182="zníž. prenesená",J182,0)</f>
        <v>0</v>
      </c>
      <c r="BI182" s="96">
        <f>IF(N182="nulová",J182,0)</f>
        <v>0</v>
      </c>
      <c r="BJ182" s="13" t="s">
        <v>88</v>
      </c>
      <c r="BK182" s="96">
        <f>ROUND(I182*H182,2)</f>
        <v>0</v>
      </c>
      <c r="BL182" s="13" t="s">
        <v>228</v>
      </c>
      <c r="BM182" s="160" t="s">
        <v>798</v>
      </c>
    </row>
    <row r="183" spans="2:65" s="1" customFormat="1" ht="14.45" customHeight="1">
      <c r="B183" s="147"/>
      <c r="C183" s="148" t="s">
        <v>334</v>
      </c>
      <c r="D183" s="148" t="s">
        <v>165</v>
      </c>
      <c r="E183" s="149" t="s">
        <v>799</v>
      </c>
      <c r="F183" s="150" t="s">
        <v>800</v>
      </c>
      <c r="G183" s="151" t="s">
        <v>560</v>
      </c>
      <c r="H183" s="152">
        <v>77.603999999999999</v>
      </c>
      <c r="I183" s="153"/>
      <c r="J183" s="154">
        <f>ROUND(I183*H183,2)</f>
        <v>0</v>
      </c>
      <c r="K183" s="155"/>
      <c r="L183" s="29"/>
      <c r="M183" s="156" t="s">
        <v>1</v>
      </c>
      <c r="N183" s="157" t="s">
        <v>41</v>
      </c>
      <c r="P183" s="158">
        <f>O183*H183</f>
        <v>0</v>
      </c>
      <c r="Q183" s="158">
        <v>2.9E-4</v>
      </c>
      <c r="R183" s="158">
        <f>Q183*H183</f>
        <v>2.250516E-2</v>
      </c>
      <c r="S183" s="158">
        <v>0</v>
      </c>
      <c r="T183" s="159">
        <f>S183*H183</f>
        <v>0</v>
      </c>
      <c r="AR183" s="160" t="s">
        <v>228</v>
      </c>
      <c r="AT183" s="160" t="s">
        <v>165</v>
      </c>
      <c r="AU183" s="160" t="s">
        <v>88</v>
      </c>
      <c r="AY183" s="13" t="s">
        <v>163</v>
      </c>
      <c r="BE183" s="96">
        <f>IF(N183="základná",J183,0)</f>
        <v>0</v>
      </c>
      <c r="BF183" s="96">
        <f>IF(N183="znížená",J183,0)</f>
        <v>0</v>
      </c>
      <c r="BG183" s="96">
        <f>IF(N183="zákl. prenesená",J183,0)</f>
        <v>0</v>
      </c>
      <c r="BH183" s="96">
        <f>IF(N183="zníž. prenesená",J183,0)</f>
        <v>0</v>
      </c>
      <c r="BI183" s="96">
        <f>IF(N183="nulová",J183,0)</f>
        <v>0</v>
      </c>
      <c r="BJ183" s="13" t="s">
        <v>88</v>
      </c>
      <c r="BK183" s="96">
        <f>ROUND(I183*H183,2)</f>
        <v>0</v>
      </c>
      <c r="BL183" s="13" t="s">
        <v>228</v>
      </c>
      <c r="BM183" s="160" t="s">
        <v>801</v>
      </c>
    </row>
    <row r="184" spans="2:65" s="1" customFormat="1" ht="14.45" customHeight="1">
      <c r="B184" s="147"/>
      <c r="C184" s="148" t="s">
        <v>338</v>
      </c>
      <c r="D184" s="148" t="s">
        <v>165</v>
      </c>
      <c r="E184" s="149" t="s">
        <v>802</v>
      </c>
      <c r="F184" s="150" t="s">
        <v>803</v>
      </c>
      <c r="G184" s="151" t="s">
        <v>255</v>
      </c>
      <c r="H184" s="152">
        <v>234</v>
      </c>
      <c r="I184" s="153"/>
      <c r="J184" s="154">
        <f>ROUND(I184*H184,2)</f>
        <v>0</v>
      </c>
      <c r="K184" s="155"/>
      <c r="L184" s="29"/>
      <c r="M184" s="156" t="s">
        <v>1</v>
      </c>
      <c r="N184" s="157" t="s">
        <v>41</v>
      </c>
      <c r="P184" s="158">
        <f>O184*H184</f>
        <v>0</v>
      </c>
      <c r="Q184" s="158">
        <v>1.0000000000000001E-5</v>
      </c>
      <c r="R184" s="158">
        <f>Q184*H184</f>
        <v>2.3400000000000001E-3</v>
      </c>
      <c r="S184" s="158">
        <v>0</v>
      </c>
      <c r="T184" s="159">
        <f>S184*H184</f>
        <v>0</v>
      </c>
      <c r="AR184" s="160" t="s">
        <v>228</v>
      </c>
      <c r="AT184" s="160" t="s">
        <v>165</v>
      </c>
      <c r="AU184" s="160" t="s">
        <v>88</v>
      </c>
      <c r="AY184" s="13" t="s">
        <v>163</v>
      </c>
      <c r="BE184" s="96">
        <f>IF(N184="základná",J184,0)</f>
        <v>0</v>
      </c>
      <c r="BF184" s="96">
        <f>IF(N184="znížená",J184,0)</f>
        <v>0</v>
      </c>
      <c r="BG184" s="96">
        <f>IF(N184="zákl. prenesená",J184,0)</f>
        <v>0</v>
      </c>
      <c r="BH184" s="96">
        <f>IF(N184="zníž. prenesená",J184,0)</f>
        <v>0</v>
      </c>
      <c r="BI184" s="96">
        <f>IF(N184="nulová",J184,0)</f>
        <v>0</v>
      </c>
      <c r="BJ184" s="13" t="s">
        <v>88</v>
      </c>
      <c r="BK184" s="96">
        <f>ROUND(I184*H184,2)</f>
        <v>0</v>
      </c>
      <c r="BL184" s="13" t="s">
        <v>228</v>
      </c>
      <c r="BM184" s="160" t="s">
        <v>804</v>
      </c>
    </row>
    <row r="185" spans="2:65" s="1" customFormat="1" ht="22.15" customHeight="1">
      <c r="B185" s="147"/>
      <c r="C185" s="148" t="s">
        <v>340</v>
      </c>
      <c r="D185" s="148" t="s">
        <v>165</v>
      </c>
      <c r="E185" s="149" t="s">
        <v>363</v>
      </c>
      <c r="F185" s="150" t="s">
        <v>364</v>
      </c>
      <c r="G185" s="151" t="s">
        <v>365</v>
      </c>
      <c r="H185" s="172"/>
      <c r="I185" s="153"/>
      <c r="J185" s="154">
        <f>ROUND(I185*H185,2)</f>
        <v>0</v>
      </c>
      <c r="K185" s="155"/>
      <c r="L185" s="29"/>
      <c r="M185" s="156" t="s">
        <v>1</v>
      </c>
      <c r="N185" s="157" t="s">
        <v>41</v>
      </c>
      <c r="P185" s="158">
        <f>O185*H185</f>
        <v>0</v>
      </c>
      <c r="Q185" s="158">
        <v>0</v>
      </c>
      <c r="R185" s="158">
        <f>Q185*H185</f>
        <v>0</v>
      </c>
      <c r="S185" s="158">
        <v>0</v>
      </c>
      <c r="T185" s="159">
        <f>S185*H185</f>
        <v>0</v>
      </c>
      <c r="AR185" s="160" t="s">
        <v>228</v>
      </c>
      <c r="AT185" s="160" t="s">
        <v>165</v>
      </c>
      <c r="AU185" s="160" t="s">
        <v>88</v>
      </c>
      <c r="AY185" s="13" t="s">
        <v>163</v>
      </c>
      <c r="BE185" s="96">
        <f>IF(N185="základná",J185,0)</f>
        <v>0</v>
      </c>
      <c r="BF185" s="96">
        <f>IF(N185="znížená",J185,0)</f>
        <v>0</v>
      </c>
      <c r="BG185" s="96">
        <f>IF(N185="zákl. prenesená",J185,0)</f>
        <v>0</v>
      </c>
      <c r="BH185" s="96">
        <f>IF(N185="zníž. prenesená",J185,0)</f>
        <v>0</v>
      </c>
      <c r="BI185" s="96">
        <f>IF(N185="nulová",J185,0)</f>
        <v>0</v>
      </c>
      <c r="BJ185" s="13" t="s">
        <v>88</v>
      </c>
      <c r="BK185" s="96">
        <f>ROUND(I185*H185,2)</f>
        <v>0</v>
      </c>
      <c r="BL185" s="13" t="s">
        <v>228</v>
      </c>
      <c r="BM185" s="160" t="s">
        <v>805</v>
      </c>
    </row>
    <row r="186" spans="2:65" s="11" customFormat="1" ht="22.9" customHeight="1">
      <c r="B186" s="135"/>
      <c r="D186" s="136" t="s">
        <v>74</v>
      </c>
      <c r="E186" s="145" t="s">
        <v>367</v>
      </c>
      <c r="F186" s="145" t="s">
        <v>368</v>
      </c>
      <c r="I186" s="138"/>
      <c r="J186" s="146">
        <f>BK186</f>
        <v>0</v>
      </c>
      <c r="L186" s="135"/>
      <c r="M186" s="140"/>
      <c r="P186" s="141">
        <f>SUM(P187:P189)</f>
        <v>0</v>
      </c>
      <c r="R186" s="141">
        <f>SUM(R187:R189)</f>
        <v>0.26328219999999997</v>
      </c>
      <c r="T186" s="142">
        <f>SUM(T187:T189)</f>
        <v>0</v>
      </c>
      <c r="AR186" s="136" t="s">
        <v>88</v>
      </c>
      <c r="AT186" s="143" t="s">
        <v>74</v>
      </c>
      <c r="AU186" s="143" t="s">
        <v>82</v>
      </c>
      <c r="AY186" s="136" t="s">
        <v>163</v>
      </c>
      <c r="BK186" s="144">
        <f>SUM(BK187:BK189)</f>
        <v>0</v>
      </c>
    </row>
    <row r="187" spans="2:65" s="1" customFormat="1" ht="22.15" customHeight="1">
      <c r="B187" s="147"/>
      <c r="C187" s="148" t="s">
        <v>344</v>
      </c>
      <c r="D187" s="148" t="s">
        <v>165</v>
      </c>
      <c r="E187" s="149" t="s">
        <v>806</v>
      </c>
      <c r="F187" s="150" t="s">
        <v>807</v>
      </c>
      <c r="G187" s="151" t="s">
        <v>168</v>
      </c>
      <c r="H187" s="152">
        <v>34.921999999999997</v>
      </c>
      <c r="I187" s="153"/>
      <c r="J187" s="154">
        <f>ROUND(I187*H187,2)</f>
        <v>0</v>
      </c>
      <c r="K187" s="155"/>
      <c r="L187" s="29"/>
      <c r="M187" s="156" t="s">
        <v>1</v>
      </c>
      <c r="N187" s="157" t="s">
        <v>41</v>
      </c>
      <c r="P187" s="158">
        <f>O187*H187</f>
        <v>0</v>
      </c>
      <c r="Q187" s="158">
        <v>3.5000000000000001E-3</v>
      </c>
      <c r="R187" s="158">
        <f>Q187*H187</f>
        <v>0.12222699999999999</v>
      </c>
      <c r="S187" s="158">
        <v>0</v>
      </c>
      <c r="T187" s="159">
        <f>S187*H187</f>
        <v>0</v>
      </c>
      <c r="AR187" s="160" t="s">
        <v>228</v>
      </c>
      <c r="AT187" s="160" t="s">
        <v>165</v>
      </c>
      <c r="AU187" s="160" t="s">
        <v>88</v>
      </c>
      <c r="AY187" s="13" t="s">
        <v>163</v>
      </c>
      <c r="BE187" s="96">
        <f>IF(N187="základná",J187,0)</f>
        <v>0</v>
      </c>
      <c r="BF187" s="96">
        <f>IF(N187="znížená",J187,0)</f>
        <v>0</v>
      </c>
      <c r="BG187" s="96">
        <f>IF(N187="zákl. prenesená",J187,0)</f>
        <v>0</v>
      </c>
      <c r="BH187" s="96">
        <f>IF(N187="zníž. prenesená",J187,0)</f>
        <v>0</v>
      </c>
      <c r="BI187" s="96">
        <f>IF(N187="nulová",J187,0)</f>
        <v>0</v>
      </c>
      <c r="BJ187" s="13" t="s">
        <v>88</v>
      </c>
      <c r="BK187" s="96">
        <f>ROUND(I187*H187,2)</f>
        <v>0</v>
      </c>
      <c r="BL187" s="13" t="s">
        <v>228</v>
      </c>
      <c r="BM187" s="160" t="s">
        <v>808</v>
      </c>
    </row>
    <row r="188" spans="2:65" s="1" customFormat="1" ht="22.15" customHeight="1">
      <c r="B188" s="147"/>
      <c r="C188" s="161" t="s">
        <v>348</v>
      </c>
      <c r="D188" s="161" t="s">
        <v>330</v>
      </c>
      <c r="E188" s="162" t="s">
        <v>809</v>
      </c>
      <c r="F188" s="163" t="s">
        <v>810</v>
      </c>
      <c r="G188" s="164" t="s">
        <v>168</v>
      </c>
      <c r="H188" s="165">
        <v>35.619999999999997</v>
      </c>
      <c r="I188" s="166"/>
      <c r="J188" s="167">
        <f>ROUND(I188*H188,2)</f>
        <v>0</v>
      </c>
      <c r="K188" s="168"/>
      <c r="L188" s="169"/>
      <c r="M188" s="170" t="s">
        <v>1</v>
      </c>
      <c r="N188" s="171" t="s">
        <v>41</v>
      </c>
      <c r="P188" s="158">
        <f>O188*H188</f>
        <v>0</v>
      </c>
      <c r="Q188" s="158">
        <v>3.96E-3</v>
      </c>
      <c r="R188" s="158">
        <f>Q188*H188</f>
        <v>0.14105519999999999</v>
      </c>
      <c r="S188" s="158">
        <v>0</v>
      </c>
      <c r="T188" s="159">
        <f>S188*H188</f>
        <v>0</v>
      </c>
      <c r="AR188" s="160" t="s">
        <v>294</v>
      </c>
      <c r="AT188" s="160" t="s">
        <v>330</v>
      </c>
      <c r="AU188" s="160" t="s">
        <v>88</v>
      </c>
      <c r="AY188" s="13" t="s">
        <v>163</v>
      </c>
      <c r="BE188" s="96">
        <f>IF(N188="základná",J188,0)</f>
        <v>0</v>
      </c>
      <c r="BF188" s="96">
        <f>IF(N188="znížená",J188,0)</f>
        <v>0</v>
      </c>
      <c r="BG188" s="96">
        <f>IF(N188="zákl. prenesená",J188,0)</f>
        <v>0</v>
      </c>
      <c r="BH188" s="96">
        <f>IF(N188="zníž. prenesená",J188,0)</f>
        <v>0</v>
      </c>
      <c r="BI188" s="96">
        <f>IF(N188="nulová",J188,0)</f>
        <v>0</v>
      </c>
      <c r="BJ188" s="13" t="s">
        <v>88</v>
      </c>
      <c r="BK188" s="96">
        <f>ROUND(I188*H188,2)</f>
        <v>0</v>
      </c>
      <c r="BL188" s="13" t="s">
        <v>228</v>
      </c>
      <c r="BM188" s="160" t="s">
        <v>811</v>
      </c>
    </row>
    <row r="189" spans="2:65" s="1" customFormat="1" ht="22.15" customHeight="1">
      <c r="B189" s="147"/>
      <c r="C189" s="148" t="s">
        <v>352</v>
      </c>
      <c r="D189" s="148" t="s">
        <v>165</v>
      </c>
      <c r="E189" s="149" t="s">
        <v>398</v>
      </c>
      <c r="F189" s="150" t="s">
        <v>399</v>
      </c>
      <c r="G189" s="151" t="s">
        <v>365</v>
      </c>
      <c r="H189" s="172"/>
      <c r="I189" s="153"/>
      <c r="J189" s="154">
        <f>ROUND(I189*H189,2)</f>
        <v>0</v>
      </c>
      <c r="K189" s="155"/>
      <c r="L189" s="29"/>
      <c r="M189" s="156" t="s">
        <v>1</v>
      </c>
      <c r="N189" s="157" t="s">
        <v>41</v>
      </c>
      <c r="P189" s="158">
        <f>O189*H189</f>
        <v>0</v>
      </c>
      <c r="Q189" s="158">
        <v>0</v>
      </c>
      <c r="R189" s="158">
        <f>Q189*H189</f>
        <v>0</v>
      </c>
      <c r="S189" s="158">
        <v>0</v>
      </c>
      <c r="T189" s="159">
        <f>S189*H189</f>
        <v>0</v>
      </c>
      <c r="AR189" s="160" t="s">
        <v>228</v>
      </c>
      <c r="AT189" s="160" t="s">
        <v>165</v>
      </c>
      <c r="AU189" s="160" t="s">
        <v>88</v>
      </c>
      <c r="AY189" s="13" t="s">
        <v>163</v>
      </c>
      <c r="BE189" s="96">
        <f>IF(N189="základná",J189,0)</f>
        <v>0</v>
      </c>
      <c r="BF189" s="96">
        <f>IF(N189="znížená",J189,0)</f>
        <v>0</v>
      </c>
      <c r="BG189" s="96">
        <f>IF(N189="zákl. prenesená",J189,0)</f>
        <v>0</v>
      </c>
      <c r="BH189" s="96">
        <f>IF(N189="zníž. prenesená",J189,0)</f>
        <v>0</v>
      </c>
      <c r="BI189" s="96">
        <f>IF(N189="nulová",J189,0)</f>
        <v>0</v>
      </c>
      <c r="BJ189" s="13" t="s">
        <v>88</v>
      </c>
      <c r="BK189" s="96">
        <f>ROUND(I189*H189,2)</f>
        <v>0</v>
      </c>
      <c r="BL189" s="13" t="s">
        <v>228</v>
      </c>
      <c r="BM189" s="160" t="s">
        <v>812</v>
      </c>
    </row>
    <row r="190" spans="2:65" s="11" customFormat="1" ht="22.9" customHeight="1">
      <c r="B190" s="135"/>
      <c r="D190" s="136" t="s">
        <v>74</v>
      </c>
      <c r="E190" s="145" t="s">
        <v>813</v>
      </c>
      <c r="F190" s="145" t="s">
        <v>814</v>
      </c>
      <c r="I190" s="138"/>
      <c r="J190" s="146">
        <f>BK190</f>
        <v>0</v>
      </c>
      <c r="L190" s="135"/>
      <c r="M190" s="140"/>
      <c r="P190" s="141">
        <f>SUM(P191:P193)</f>
        <v>0</v>
      </c>
      <c r="R190" s="141">
        <f>SUM(R191:R193)</f>
        <v>2.5867416000000001E-2</v>
      </c>
      <c r="T190" s="142">
        <f>SUM(T191:T193)</f>
        <v>2.2059000000000002E-2</v>
      </c>
      <c r="AR190" s="136" t="s">
        <v>88</v>
      </c>
      <c r="AT190" s="143" t="s">
        <v>74</v>
      </c>
      <c r="AU190" s="143" t="s">
        <v>82</v>
      </c>
      <c r="AY190" s="136" t="s">
        <v>163</v>
      </c>
      <c r="BK190" s="144">
        <f>SUM(BK191:BK193)</f>
        <v>0</v>
      </c>
    </row>
    <row r="191" spans="2:65" s="1" customFormat="1" ht="22.15" customHeight="1">
      <c r="B191" s="147"/>
      <c r="C191" s="148" t="s">
        <v>354</v>
      </c>
      <c r="D191" s="148" t="s">
        <v>165</v>
      </c>
      <c r="E191" s="149" t="s">
        <v>815</v>
      </c>
      <c r="F191" s="150" t="s">
        <v>816</v>
      </c>
      <c r="G191" s="151" t="s">
        <v>560</v>
      </c>
      <c r="H191" s="152">
        <v>18.3</v>
      </c>
      <c r="I191" s="153"/>
      <c r="J191" s="154">
        <f>ROUND(I191*H191,2)</f>
        <v>0</v>
      </c>
      <c r="K191" s="155"/>
      <c r="L191" s="29"/>
      <c r="M191" s="156" t="s">
        <v>1</v>
      </c>
      <c r="N191" s="157" t="s">
        <v>41</v>
      </c>
      <c r="P191" s="158">
        <f>O191*H191</f>
        <v>0</v>
      </c>
      <c r="Q191" s="158">
        <v>1.4135199999999999E-3</v>
      </c>
      <c r="R191" s="158">
        <f>Q191*H191</f>
        <v>2.5867416000000001E-2</v>
      </c>
      <c r="S191" s="158">
        <v>0</v>
      </c>
      <c r="T191" s="159">
        <f>S191*H191</f>
        <v>0</v>
      </c>
      <c r="AR191" s="160" t="s">
        <v>228</v>
      </c>
      <c r="AT191" s="160" t="s">
        <v>165</v>
      </c>
      <c r="AU191" s="160" t="s">
        <v>88</v>
      </c>
      <c r="AY191" s="13" t="s">
        <v>163</v>
      </c>
      <c r="BE191" s="96">
        <f>IF(N191="základná",J191,0)</f>
        <v>0</v>
      </c>
      <c r="BF191" s="96">
        <f>IF(N191="znížená",J191,0)</f>
        <v>0</v>
      </c>
      <c r="BG191" s="96">
        <f>IF(N191="zákl. prenesená",J191,0)</f>
        <v>0</v>
      </c>
      <c r="BH191" s="96">
        <f>IF(N191="zníž. prenesená",J191,0)</f>
        <v>0</v>
      </c>
      <c r="BI191" s="96">
        <f>IF(N191="nulová",J191,0)</f>
        <v>0</v>
      </c>
      <c r="BJ191" s="13" t="s">
        <v>88</v>
      </c>
      <c r="BK191" s="96">
        <f>ROUND(I191*H191,2)</f>
        <v>0</v>
      </c>
      <c r="BL191" s="13" t="s">
        <v>228</v>
      </c>
      <c r="BM191" s="160" t="s">
        <v>817</v>
      </c>
    </row>
    <row r="192" spans="2:65" s="1" customFormat="1" ht="22.15" customHeight="1">
      <c r="B192" s="147"/>
      <c r="C192" s="148" t="s">
        <v>358</v>
      </c>
      <c r="D192" s="148" t="s">
        <v>165</v>
      </c>
      <c r="E192" s="149" t="s">
        <v>818</v>
      </c>
      <c r="F192" s="150" t="s">
        <v>819</v>
      </c>
      <c r="G192" s="151" t="s">
        <v>560</v>
      </c>
      <c r="H192" s="152">
        <v>16.34</v>
      </c>
      <c r="I192" s="153"/>
      <c r="J192" s="154">
        <f>ROUND(I192*H192,2)</f>
        <v>0</v>
      </c>
      <c r="K192" s="155"/>
      <c r="L192" s="29"/>
      <c r="M192" s="156" t="s">
        <v>1</v>
      </c>
      <c r="N192" s="157" t="s">
        <v>41</v>
      </c>
      <c r="P192" s="158">
        <f>O192*H192</f>
        <v>0</v>
      </c>
      <c r="Q192" s="158">
        <v>0</v>
      </c>
      <c r="R192" s="158">
        <f>Q192*H192</f>
        <v>0</v>
      </c>
      <c r="S192" s="158">
        <v>1.3500000000000001E-3</v>
      </c>
      <c r="T192" s="159">
        <f>S192*H192</f>
        <v>2.2059000000000002E-2</v>
      </c>
      <c r="AR192" s="160" t="s">
        <v>228</v>
      </c>
      <c r="AT192" s="160" t="s">
        <v>165</v>
      </c>
      <c r="AU192" s="160" t="s">
        <v>88</v>
      </c>
      <c r="AY192" s="13" t="s">
        <v>163</v>
      </c>
      <c r="BE192" s="96">
        <f>IF(N192="základná",J192,0)</f>
        <v>0</v>
      </c>
      <c r="BF192" s="96">
        <f>IF(N192="znížená",J192,0)</f>
        <v>0</v>
      </c>
      <c r="BG192" s="96">
        <f>IF(N192="zákl. prenesená",J192,0)</f>
        <v>0</v>
      </c>
      <c r="BH192" s="96">
        <f>IF(N192="zníž. prenesená",J192,0)</f>
        <v>0</v>
      </c>
      <c r="BI192" s="96">
        <f>IF(N192="nulová",J192,0)</f>
        <v>0</v>
      </c>
      <c r="BJ192" s="13" t="s">
        <v>88</v>
      </c>
      <c r="BK192" s="96">
        <f>ROUND(I192*H192,2)</f>
        <v>0</v>
      </c>
      <c r="BL192" s="13" t="s">
        <v>228</v>
      </c>
      <c r="BM192" s="160" t="s">
        <v>820</v>
      </c>
    </row>
    <row r="193" spans="2:65" s="1" customFormat="1" ht="22.15" customHeight="1">
      <c r="B193" s="147"/>
      <c r="C193" s="148" t="s">
        <v>362</v>
      </c>
      <c r="D193" s="148" t="s">
        <v>165</v>
      </c>
      <c r="E193" s="149" t="s">
        <v>821</v>
      </c>
      <c r="F193" s="150" t="s">
        <v>822</v>
      </c>
      <c r="G193" s="151" t="s">
        <v>365</v>
      </c>
      <c r="H193" s="172"/>
      <c r="I193" s="153"/>
      <c r="J193" s="154">
        <f>ROUND(I193*H193,2)</f>
        <v>0</v>
      </c>
      <c r="K193" s="155"/>
      <c r="L193" s="29"/>
      <c r="M193" s="156" t="s">
        <v>1</v>
      </c>
      <c r="N193" s="157" t="s">
        <v>41</v>
      </c>
      <c r="P193" s="158">
        <f>O193*H193</f>
        <v>0</v>
      </c>
      <c r="Q193" s="158">
        <v>0</v>
      </c>
      <c r="R193" s="158">
        <f>Q193*H193</f>
        <v>0</v>
      </c>
      <c r="S193" s="158">
        <v>0</v>
      </c>
      <c r="T193" s="159">
        <f>S193*H193</f>
        <v>0</v>
      </c>
      <c r="AR193" s="160" t="s">
        <v>228</v>
      </c>
      <c r="AT193" s="160" t="s">
        <v>165</v>
      </c>
      <c r="AU193" s="160" t="s">
        <v>88</v>
      </c>
      <c r="AY193" s="13" t="s">
        <v>163</v>
      </c>
      <c r="BE193" s="96">
        <f>IF(N193="základná",J193,0)</f>
        <v>0</v>
      </c>
      <c r="BF193" s="96">
        <f>IF(N193="znížená",J193,0)</f>
        <v>0</v>
      </c>
      <c r="BG193" s="96">
        <f>IF(N193="zákl. prenesená",J193,0)</f>
        <v>0</v>
      </c>
      <c r="BH193" s="96">
        <f>IF(N193="zníž. prenesená",J193,0)</f>
        <v>0</v>
      </c>
      <c r="BI193" s="96">
        <f>IF(N193="nulová",J193,0)</f>
        <v>0</v>
      </c>
      <c r="BJ193" s="13" t="s">
        <v>88</v>
      </c>
      <c r="BK193" s="96">
        <f>ROUND(I193*H193,2)</f>
        <v>0</v>
      </c>
      <c r="BL193" s="13" t="s">
        <v>228</v>
      </c>
      <c r="BM193" s="160" t="s">
        <v>823</v>
      </c>
    </row>
    <row r="194" spans="2:65" s="11" customFormat="1" ht="22.9" customHeight="1">
      <c r="B194" s="135"/>
      <c r="D194" s="136" t="s">
        <v>74</v>
      </c>
      <c r="E194" s="145" t="s">
        <v>464</v>
      </c>
      <c r="F194" s="145" t="s">
        <v>465</v>
      </c>
      <c r="I194" s="138"/>
      <c r="J194" s="146">
        <f>BK194</f>
        <v>0</v>
      </c>
      <c r="L194" s="135"/>
      <c r="M194" s="140"/>
      <c r="P194" s="141">
        <f>SUM(P195:P206)</f>
        <v>0</v>
      </c>
      <c r="R194" s="141">
        <f>SUM(R195:R206)</f>
        <v>4.3944400000000002E-2</v>
      </c>
      <c r="T194" s="142">
        <f>SUM(T195:T206)</f>
        <v>0.06</v>
      </c>
      <c r="AR194" s="136" t="s">
        <v>88</v>
      </c>
      <c r="AT194" s="143" t="s">
        <v>74</v>
      </c>
      <c r="AU194" s="143" t="s">
        <v>82</v>
      </c>
      <c r="AY194" s="136" t="s">
        <v>163</v>
      </c>
      <c r="BK194" s="144">
        <f>SUM(BK195:BK206)</f>
        <v>0</v>
      </c>
    </row>
    <row r="195" spans="2:65" s="1" customFormat="1" ht="14.45" customHeight="1">
      <c r="B195" s="147"/>
      <c r="C195" s="148" t="s">
        <v>369</v>
      </c>
      <c r="D195" s="148" t="s">
        <v>165</v>
      </c>
      <c r="E195" s="149" t="s">
        <v>824</v>
      </c>
      <c r="F195" s="150" t="s">
        <v>825</v>
      </c>
      <c r="G195" s="151" t="s">
        <v>560</v>
      </c>
      <c r="H195" s="152">
        <v>71.319999999999993</v>
      </c>
      <c r="I195" s="153"/>
      <c r="J195" s="154">
        <f t="shared" ref="J195:J206" si="30">ROUND(I195*H195,2)</f>
        <v>0</v>
      </c>
      <c r="K195" s="155"/>
      <c r="L195" s="29"/>
      <c r="M195" s="156" t="s">
        <v>1</v>
      </c>
      <c r="N195" s="157" t="s">
        <v>41</v>
      </c>
      <c r="P195" s="158">
        <f t="shared" ref="P195:P206" si="31">O195*H195</f>
        <v>0</v>
      </c>
      <c r="Q195" s="158">
        <v>1.9000000000000001E-4</v>
      </c>
      <c r="R195" s="158">
        <f t="shared" ref="R195:R206" si="32">Q195*H195</f>
        <v>1.35508E-2</v>
      </c>
      <c r="S195" s="158">
        <v>0</v>
      </c>
      <c r="T195" s="159">
        <f t="shared" ref="T195:T206" si="33">S195*H195</f>
        <v>0</v>
      </c>
      <c r="AR195" s="160" t="s">
        <v>228</v>
      </c>
      <c r="AT195" s="160" t="s">
        <v>165</v>
      </c>
      <c r="AU195" s="160" t="s">
        <v>88</v>
      </c>
      <c r="AY195" s="13" t="s">
        <v>163</v>
      </c>
      <c r="BE195" s="96">
        <f t="shared" ref="BE195:BE206" si="34">IF(N195="základná",J195,0)</f>
        <v>0</v>
      </c>
      <c r="BF195" s="96">
        <f t="shared" ref="BF195:BF206" si="35">IF(N195="znížená",J195,0)</f>
        <v>0</v>
      </c>
      <c r="BG195" s="96">
        <f t="shared" ref="BG195:BG206" si="36">IF(N195="zákl. prenesená",J195,0)</f>
        <v>0</v>
      </c>
      <c r="BH195" s="96">
        <f t="shared" ref="BH195:BH206" si="37">IF(N195="zníž. prenesená",J195,0)</f>
        <v>0</v>
      </c>
      <c r="BI195" s="96">
        <f t="shared" ref="BI195:BI206" si="38">IF(N195="nulová",J195,0)</f>
        <v>0</v>
      </c>
      <c r="BJ195" s="13" t="s">
        <v>88</v>
      </c>
      <c r="BK195" s="96">
        <f t="shared" ref="BK195:BK206" si="39">ROUND(I195*H195,2)</f>
        <v>0</v>
      </c>
      <c r="BL195" s="13" t="s">
        <v>228</v>
      </c>
      <c r="BM195" s="160" t="s">
        <v>826</v>
      </c>
    </row>
    <row r="196" spans="2:65" s="1" customFormat="1" ht="22.15" customHeight="1">
      <c r="B196" s="147"/>
      <c r="C196" s="161" t="s">
        <v>373</v>
      </c>
      <c r="D196" s="161" t="s">
        <v>330</v>
      </c>
      <c r="E196" s="162" t="s">
        <v>827</v>
      </c>
      <c r="F196" s="163" t="s">
        <v>828</v>
      </c>
      <c r="G196" s="164" t="s">
        <v>429</v>
      </c>
      <c r="H196" s="165">
        <v>10</v>
      </c>
      <c r="I196" s="166"/>
      <c r="J196" s="167">
        <f t="shared" si="30"/>
        <v>0</v>
      </c>
      <c r="K196" s="168"/>
      <c r="L196" s="169"/>
      <c r="M196" s="170" t="s">
        <v>1</v>
      </c>
      <c r="N196" s="171" t="s">
        <v>41</v>
      </c>
      <c r="P196" s="158">
        <f t="shared" si="31"/>
        <v>0</v>
      </c>
      <c r="Q196" s="158">
        <v>0</v>
      </c>
      <c r="R196" s="158">
        <f t="shared" si="32"/>
        <v>0</v>
      </c>
      <c r="S196" s="158">
        <v>0</v>
      </c>
      <c r="T196" s="159">
        <f t="shared" si="33"/>
        <v>0</v>
      </c>
      <c r="AR196" s="160" t="s">
        <v>195</v>
      </c>
      <c r="AT196" s="160" t="s">
        <v>330</v>
      </c>
      <c r="AU196" s="160" t="s">
        <v>88</v>
      </c>
      <c r="AY196" s="13" t="s">
        <v>163</v>
      </c>
      <c r="BE196" s="96">
        <f t="shared" si="34"/>
        <v>0</v>
      </c>
      <c r="BF196" s="96">
        <f t="shared" si="35"/>
        <v>0</v>
      </c>
      <c r="BG196" s="96">
        <f t="shared" si="36"/>
        <v>0</v>
      </c>
      <c r="BH196" s="96">
        <f t="shared" si="37"/>
        <v>0</v>
      </c>
      <c r="BI196" s="96">
        <f t="shared" si="38"/>
        <v>0</v>
      </c>
      <c r="BJ196" s="13" t="s">
        <v>88</v>
      </c>
      <c r="BK196" s="96">
        <f t="shared" si="39"/>
        <v>0</v>
      </c>
      <c r="BL196" s="13" t="s">
        <v>169</v>
      </c>
      <c r="BM196" s="160" t="s">
        <v>829</v>
      </c>
    </row>
    <row r="197" spans="2:65" s="1" customFormat="1" ht="22.15" customHeight="1">
      <c r="B197" s="147"/>
      <c r="C197" s="161" t="s">
        <v>377</v>
      </c>
      <c r="D197" s="161" t="s">
        <v>330</v>
      </c>
      <c r="E197" s="162" t="s">
        <v>830</v>
      </c>
      <c r="F197" s="163" t="s">
        <v>831</v>
      </c>
      <c r="G197" s="164" t="s">
        <v>429</v>
      </c>
      <c r="H197" s="165">
        <v>2</v>
      </c>
      <c r="I197" s="166"/>
      <c r="J197" s="167">
        <f t="shared" si="30"/>
        <v>0</v>
      </c>
      <c r="K197" s="168"/>
      <c r="L197" s="169"/>
      <c r="M197" s="170" t="s">
        <v>1</v>
      </c>
      <c r="N197" s="171" t="s">
        <v>41</v>
      </c>
      <c r="P197" s="158">
        <f t="shared" si="31"/>
        <v>0</v>
      </c>
      <c r="Q197" s="158">
        <v>0</v>
      </c>
      <c r="R197" s="158">
        <f t="shared" si="32"/>
        <v>0</v>
      </c>
      <c r="S197" s="158">
        <v>0</v>
      </c>
      <c r="T197" s="159">
        <f t="shared" si="33"/>
        <v>0</v>
      </c>
      <c r="AR197" s="160" t="s">
        <v>195</v>
      </c>
      <c r="AT197" s="160" t="s">
        <v>330</v>
      </c>
      <c r="AU197" s="160" t="s">
        <v>88</v>
      </c>
      <c r="AY197" s="13" t="s">
        <v>163</v>
      </c>
      <c r="BE197" s="96">
        <f t="shared" si="34"/>
        <v>0</v>
      </c>
      <c r="BF197" s="96">
        <f t="shared" si="35"/>
        <v>0</v>
      </c>
      <c r="BG197" s="96">
        <f t="shared" si="36"/>
        <v>0</v>
      </c>
      <c r="BH197" s="96">
        <f t="shared" si="37"/>
        <v>0</v>
      </c>
      <c r="BI197" s="96">
        <f t="shared" si="38"/>
        <v>0</v>
      </c>
      <c r="BJ197" s="13" t="s">
        <v>88</v>
      </c>
      <c r="BK197" s="96">
        <f t="shared" si="39"/>
        <v>0</v>
      </c>
      <c r="BL197" s="13" t="s">
        <v>169</v>
      </c>
      <c r="BM197" s="160" t="s">
        <v>832</v>
      </c>
    </row>
    <row r="198" spans="2:65" s="1" customFormat="1" ht="22.15" customHeight="1">
      <c r="B198" s="147"/>
      <c r="C198" s="161" t="s">
        <v>381</v>
      </c>
      <c r="D198" s="161" t="s">
        <v>330</v>
      </c>
      <c r="E198" s="162" t="s">
        <v>833</v>
      </c>
      <c r="F198" s="163" t="s">
        <v>834</v>
      </c>
      <c r="G198" s="164" t="s">
        <v>429</v>
      </c>
      <c r="H198" s="165">
        <v>6</v>
      </c>
      <c r="I198" s="166"/>
      <c r="J198" s="167">
        <f t="shared" si="30"/>
        <v>0</v>
      </c>
      <c r="K198" s="168"/>
      <c r="L198" s="169"/>
      <c r="M198" s="170" t="s">
        <v>1</v>
      </c>
      <c r="N198" s="171" t="s">
        <v>41</v>
      </c>
      <c r="P198" s="158">
        <f t="shared" si="31"/>
        <v>0</v>
      </c>
      <c r="Q198" s="158">
        <v>0</v>
      </c>
      <c r="R198" s="158">
        <f t="shared" si="32"/>
        <v>0</v>
      </c>
      <c r="S198" s="158">
        <v>0</v>
      </c>
      <c r="T198" s="159">
        <f t="shared" si="33"/>
        <v>0</v>
      </c>
      <c r="AR198" s="160" t="s">
        <v>195</v>
      </c>
      <c r="AT198" s="160" t="s">
        <v>330</v>
      </c>
      <c r="AU198" s="160" t="s">
        <v>88</v>
      </c>
      <c r="AY198" s="13" t="s">
        <v>163</v>
      </c>
      <c r="BE198" s="96">
        <f t="shared" si="34"/>
        <v>0</v>
      </c>
      <c r="BF198" s="96">
        <f t="shared" si="35"/>
        <v>0</v>
      </c>
      <c r="BG198" s="96">
        <f t="shared" si="36"/>
        <v>0</v>
      </c>
      <c r="BH198" s="96">
        <f t="shared" si="37"/>
        <v>0</v>
      </c>
      <c r="BI198" s="96">
        <f t="shared" si="38"/>
        <v>0</v>
      </c>
      <c r="BJ198" s="13" t="s">
        <v>88</v>
      </c>
      <c r="BK198" s="96">
        <f t="shared" si="39"/>
        <v>0</v>
      </c>
      <c r="BL198" s="13" t="s">
        <v>169</v>
      </c>
      <c r="BM198" s="160" t="s">
        <v>835</v>
      </c>
    </row>
    <row r="199" spans="2:65" s="1" customFormat="1" ht="14.45" customHeight="1">
      <c r="B199" s="147"/>
      <c r="C199" s="148" t="s">
        <v>385</v>
      </c>
      <c r="D199" s="148" t="s">
        <v>165</v>
      </c>
      <c r="E199" s="149" t="s">
        <v>836</v>
      </c>
      <c r="F199" s="150" t="s">
        <v>837</v>
      </c>
      <c r="G199" s="151" t="s">
        <v>560</v>
      </c>
      <c r="H199" s="152">
        <v>19.04</v>
      </c>
      <c r="I199" s="153"/>
      <c r="J199" s="154">
        <f t="shared" si="30"/>
        <v>0</v>
      </c>
      <c r="K199" s="155"/>
      <c r="L199" s="29"/>
      <c r="M199" s="156" t="s">
        <v>1</v>
      </c>
      <c r="N199" s="157" t="s">
        <v>41</v>
      </c>
      <c r="P199" s="158">
        <f t="shared" si="31"/>
        <v>0</v>
      </c>
      <c r="Q199" s="158">
        <v>1.25E-4</v>
      </c>
      <c r="R199" s="158">
        <f t="shared" si="32"/>
        <v>2.3799999999999997E-3</v>
      </c>
      <c r="S199" s="158">
        <v>0</v>
      </c>
      <c r="T199" s="159">
        <f t="shared" si="33"/>
        <v>0</v>
      </c>
      <c r="AR199" s="160" t="s">
        <v>228</v>
      </c>
      <c r="AT199" s="160" t="s">
        <v>165</v>
      </c>
      <c r="AU199" s="160" t="s">
        <v>88</v>
      </c>
      <c r="AY199" s="13" t="s">
        <v>163</v>
      </c>
      <c r="BE199" s="96">
        <f t="shared" si="34"/>
        <v>0</v>
      </c>
      <c r="BF199" s="96">
        <f t="shared" si="35"/>
        <v>0</v>
      </c>
      <c r="BG199" s="96">
        <f t="shared" si="36"/>
        <v>0</v>
      </c>
      <c r="BH199" s="96">
        <f t="shared" si="37"/>
        <v>0</v>
      </c>
      <c r="BI199" s="96">
        <f t="shared" si="38"/>
        <v>0</v>
      </c>
      <c r="BJ199" s="13" t="s">
        <v>88</v>
      </c>
      <c r="BK199" s="96">
        <f t="shared" si="39"/>
        <v>0</v>
      </c>
      <c r="BL199" s="13" t="s">
        <v>228</v>
      </c>
      <c r="BM199" s="160" t="s">
        <v>838</v>
      </c>
    </row>
    <row r="200" spans="2:65" s="1" customFormat="1" ht="34.9" customHeight="1">
      <c r="B200" s="147"/>
      <c r="C200" s="161" t="s">
        <v>389</v>
      </c>
      <c r="D200" s="161" t="s">
        <v>330</v>
      </c>
      <c r="E200" s="162" t="s">
        <v>839</v>
      </c>
      <c r="F200" s="163" t="s">
        <v>840</v>
      </c>
      <c r="G200" s="164" t="s">
        <v>429</v>
      </c>
      <c r="H200" s="165">
        <v>2</v>
      </c>
      <c r="I200" s="166"/>
      <c r="J200" s="167">
        <f t="shared" si="30"/>
        <v>0</v>
      </c>
      <c r="K200" s="168"/>
      <c r="L200" s="169"/>
      <c r="M200" s="170" t="s">
        <v>1</v>
      </c>
      <c r="N200" s="171" t="s">
        <v>41</v>
      </c>
      <c r="P200" s="158">
        <f t="shared" si="31"/>
        <v>0</v>
      </c>
      <c r="Q200" s="158">
        <v>0</v>
      </c>
      <c r="R200" s="158">
        <f t="shared" si="32"/>
        <v>0</v>
      </c>
      <c r="S200" s="158">
        <v>0</v>
      </c>
      <c r="T200" s="159">
        <f t="shared" si="33"/>
        <v>0</v>
      </c>
      <c r="AR200" s="160" t="s">
        <v>195</v>
      </c>
      <c r="AT200" s="160" t="s">
        <v>330</v>
      </c>
      <c r="AU200" s="160" t="s">
        <v>88</v>
      </c>
      <c r="AY200" s="13" t="s">
        <v>163</v>
      </c>
      <c r="BE200" s="96">
        <f t="shared" si="34"/>
        <v>0</v>
      </c>
      <c r="BF200" s="96">
        <f t="shared" si="35"/>
        <v>0</v>
      </c>
      <c r="BG200" s="96">
        <f t="shared" si="36"/>
        <v>0</v>
      </c>
      <c r="BH200" s="96">
        <f t="shared" si="37"/>
        <v>0</v>
      </c>
      <c r="BI200" s="96">
        <f t="shared" si="38"/>
        <v>0</v>
      </c>
      <c r="BJ200" s="13" t="s">
        <v>88</v>
      </c>
      <c r="BK200" s="96">
        <f t="shared" si="39"/>
        <v>0</v>
      </c>
      <c r="BL200" s="13" t="s">
        <v>169</v>
      </c>
      <c r="BM200" s="160" t="s">
        <v>841</v>
      </c>
    </row>
    <row r="201" spans="2:65" s="1" customFormat="1" ht="34.9" customHeight="1">
      <c r="B201" s="147"/>
      <c r="C201" s="161" t="s">
        <v>393</v>
      </c>
      <c r="D201" s="161" t="s">
        <v>330</v>
      </c>
      <c r="E201" s="162" t="s">
        <v>842</v>
      </c>
      <c r="F201" s="163" t="s">
        <v>843</v>
      </c>
      <c r="G201" s="164" t="s">
        <v>429</v>
      </c>
      <c r="H201" s="165">
        <v>1</v>
      </c>
      <c r="I201" s="166"/>
      <c r="J201" s="167">
        <f t="shared" si="30"/>
        <v>0</v>
      </c>
      <c r="K201" s="168"/>
      <c r="L201" s="169"/>
      <c r="M201" s="170" t="s">
        <v>1</v>
      </c>
      <c r="N201" s="171" t="s">
        <v>41</v>
      </c>
      <c r="P201" s="158">
        <f t="shared" si="31"/>
        <v>0</v>
      </c>
      <c r="Q201" s="158">
        <v>0</v>
      </c>
      <c r="R201" s="158">
        <f t="shared" si="32"/>
        <v>0</v>
      </c>
      <c r="S201" s="158">
        <v>0</v>
      </c>
      <c r="T201" s="159">
        <f t="shared" si="33"/>
        <v>0</v>
      </c>
      <c r="AR201" s="160" t="s">
        <v>195</v>
      </c>
      <c r="AT201" s="160" t="s">
        <v>330</v>
      </c>
      <c r="AU201" s="160" t="s">
        <v>88</v>
      </c>
      <c r="AY201" s="13" t="s">
        <v>163</v>
      </c>
      <c r="BE201" s="96">
        <f t="shared" si="34"/>
        <v>0</v>
      </c>
      <c r="BF201" s="96">
        <f t="shared" si="35"/>
        <v>0</v>
      </c>
      <c r="BG201" s="96">
        <f t="shared" si="36"/>
        <v>0</v>
      </c>
      <c r="BH201" s="96">
        <f t="shared" si="37"/>
        <v>0</v>
      </c>
      <c r="BI201" s="96">
        <f t="shared" si="38"/>
        <v>0</v>
      </c>
      <c r="BJ201" s="13" t="s">
        <v>88</v>
      </c>
      <c r="BK201" s="96">
        <f t="shared" si="39"/>
        <v>0</v>
      </c>
      <c r="BL201" s="13" t="s">
        <v>169</v>
      </c>
      <c r="BM201" s="160" t="s">
        <v>844</v>
      </c>
    </row>
    <row r="202" spans="2:65" s="1" customFormat="1" ht="22.15" customHeight="1">
      <c r="B202" s="147"/>
      <c r="C202" s="148" t="s">
        <v>397</v>
      </c>
      <c r="D202" s="148" t="s">
        <v>165</v>
      </c>
      <c r="E202" s="149" t="s">
        <v>845</v>
      </c>
      <c r="F202" s="150" t="s">
        <v>846</v>
      </c>
      <c r="G202" s="151" t="s">
        <v>255</v>
      </c>
      <c r="H202" s="152">
        <v>18.260000000000002</v>
      </c>
      <c r="I202" s="153"/>
      <c r="J202" s="154">
        <f t="shared" si="30"/>
        <v>0</v>
      </c>
      <c r="K202" s="155"/>
      <c r="L202" s="29"/>
      <c r="M202" s="156" t="s">
        <v>1</v>
      </c>
      <c r="N202" s="157" t="s">
        <v>41</v>
      </c>
      <c r="P202" s="158">
        <f t="shared" si="31"/>
        <v>0</v>
      </c>
      <c r="Q202" s="158">
        <v>2.5000000000000001E-4</v>
      </c>
      <c r="R202" s="158">
        <f t="shared" si="32"/>
        <v>4.5650000000000005E-3</v>
      </c>
      <c r="S202" s="158">
        <v>0</v>
      </c>
      <c r="T202" s="159">
        <f t="shared" si="33"/>
        <v>0</v>
      </c>
      <c r="AR202" s="160" t="s">
        <v>228</v>
      </c>
      <c r="AT202" s="160" t="s">
        <v>165</v>
      </c>
      <c r="AU202" s="160" t="s">
        <v>88</v>
      </c>
      <c r="AY202" s="13" t="s">
        <v>163</v>
      </c>
      <c r="BE202" s="96">
        <f t="shared" si="34"/>
        <v>0</v>
      </c>
      <c r="BF202" s="96">
        <f t="shared" si="35"/>
        <v>0</v>
      </c>
      <c r="BG202" s="96">
        <f t="shared" si="36"/>
        <v>0</v>
      </c>
      <c r="BH202" s="96">
        <f t="shared" si="37"/>
        <v>0</v>
      </c>
      <c r="BI202" s="96">
        <f t="shared" si="38"/>
        <v>0</v>
      </c>
      <c r="BJ202" s="13" t="s">
        <v>88</v>
      </c>
      <c r="BK202" s="96">
        <f t="shared" si="39"/>
        <v>0</v>
      </c>
      <c r="BL202" s="13" t="s">
        <v>228</v>
      </c>
      <c r="BM202" s="160" t="s">
        <v>847</v>
      </c>
    </row>
    <row r="203" spans="2:65" s="1" customFormat="1" ht="22.15" customHeight="1">
      <c r="B203" s="147"/>
      <c r="C203" s="161" t="s">
        <v>403</v>
      </c>
      <c r="D203" s="161" t="s">
        <v>330</v>
      </c>
      <c r="E203" s="162" t="s">
        <v>848</v>
      </c>
      <c r="F203" s="163" t="s">
        <v>849</v>
      </c>
      <c r="G203" s="164" t="s">
        <v>560</v>
      </c>
      <c r="H203" s="165">
        <v>18.989999999999998</v>
      </c>
      <c r="I203" s="166"/>
      <c r="J203" s="167">
        <f t="shared" si="30"/>
        <v>0</v>
      </c>
      <c r="K203" s="168"/>
      <c r="L203" s="169"/>
      <c r="M203" s="170" t="s">
        <v>1</v>
      </c>
      <c r="N203" s="171" t="s">
        <v>41</v>
      </c>
      <c r="P203" s="158">
        <f t="shared" si="31"/>
        <v>0</v>
      </c>
      <c r="Q203" s="158">
        <v>1.14E-3</v>
      </c>
      <c r="R203" s="158">
        <f t="shared" si="32"/>
        <v>2.1648599999999997E-2</v>
      </c>
      <c r="S203" s="158">
        <v>0</v>
      </c>
      <c r="T203" s="159">
        <f t="shared" si="33"/>
        <v>0</v>
      </c>
      <c r="AR203" s="160" t="s">
        <v>294</v>
      </c>
      <c r="AT203" s="160" t="s">
        <v>330</v>
      </c>
      <c r="AU203" s="160" t="s">
        <v>88</v>
      </c>
      <c r="AY203" s="13" t="s">
        <v>163</v>
      </c>
      <c r="BE203" s="96">
        <f t="shared" si="34"/>
        <v>0</v>
      </c>
      <c r="BF203" s="96">
        <f t="shared" si="35"/>
        <v>0</v>
      </c>
      <c r="BG203" s="96">
        <f t="shared" si="36"/>
        <v>0</v>
      </c>
      <c r="BH203" s="96">
        <f t="shared" si="37"/>
        <v>0</v>
      </c>
      <c r="BI203" s="96">
        <f t="shared" si="38"/>
        <v>0</v>
      </c>
      <c r="BJ203" s="13" t="s">
        <v>88</v>
      </c>
      <c r="BK203" s="96">
        <f t="shared" si="39"/>
        <v>0</v>
      </c>
      <c r="BL203" s="13" t="s">
        <v>228</v>
      </c>
      <c r="BM203" s="160" t="s">
        <v>850</v>
      </c>
    </row>
    <row r="204" spans="2:65" s="1" customFormat="1" ht="22.15" customHeight="1">
      <c r="B204" s="147"/>
      <c r="C204" s="161" t="s">
        <v>407</v>
      </c>
      <c r="D204" s="161" t="s">
        <v>330</v>
      </c>
      <c r="E204" s="162" t="s">
        <v>851</v>
      </c>
      <c r="F204" s="163" t="s">
        <v>852</v>
      </c>
      <c r="G204" s="164" t="s">
        <v>255</v>
      </c>
      <c r="H204" s="165">
        <v>18</v>
      </c>
      <c r="I204" s="166"/>
      <c r="J204" s="167">
        <f t="shared" si="30"/>
        <v>0</v>
      </c>
      <c r="K204" s="168"/>
      <c r="L204" s="169"/>
      <c r="M204" s="170" t="s">
        <v>1</v>
      </c>
      <c r="N204" s="171" t="s">
        <v>41</v>
      </c>
      <c r="P204" s="158">
        <f t="shared" si="31"/>
        <v>0</v>
      </c>
      <c r="Q204" s="158">
        <v>1E-4</v>
      </c>
      <c r="R204" s="158">
        <f t="shared" si="32"/>
        <v>1.8000000000000002E-3</v>
      </c>
      <c r="S204" s="158">
        <v>0</v>
      </c>
      <c r="T204" s="159">
        <f t="shared" si="33"/>
        <v>0</v>
      </c>
      <c r="AR204" s="160" t="s">
        <v>294</v>
      </c>
      <c r="AT204" s="160" t="s">
        <v>330</v>
      </c>
      <c r="AU204" s="160" t="s">
        <v>88</v>
      </c>
      <c r="AY204" s="13" t="s">
        <v>163</v>
      </c>
      <c r="BE204" s="96">
        <f t="shared" si="34"/>
        <v>0</v>
      </c>
      <c r="BF204" s="96">
        <f t="shared" si="35"/>
        <v>0</v>
      </c>
      <c r="BG204" s="96">
        <f t="shared" si="36"/>
        <v>0</v>
      </c>
      <c r="BH204" s="96">
        <f t="shared" si="37"/>
        <v>0</v>
      </c>
      <c r="BI204" s="96">
        <f t="shared" si="38"/>
        <v>0</v>
      </c>
      <c r="BJ204" s="13" t="s">
        <v>88</v>
      </c>
      <c r="BK204" s="96">
        <f t="shared" si="39"/>
        <v>0</v>
      </c>
      <c r="BL204" s="13" t="s">
        <v>228</v>
      </c>
      <c r="BM204" s="160" t="s">
        <v>853</v>
      </c>
    </row>
    <row r="205" spans="2:65" s="1" customFormat="1" ht="22.15" customHeight="1">
      <c r="B205" s="147"/>
      <c r="C205" s="148" t="s">
        <v>411</v>
      </c>
      <c r="D205" s="148" t="s">
        <v>165</v>
      </c>
      <c r="E205" s="149" t="s">
        <v>854</v>
      </c>
      <c r="F205" s="150" t="s">
        <v>855</v>
      </c>
      <c r="G205" s="151" t="s">
        <v>255</v>
      </c>
      <c r="H205" s="152">
        <v>15</v>
      </c>
      <c r="I205" s="153"/>
      <c r="J205" s="154">
        <f t="shared" si="30"/>
        <v>0</v>
      </c>
      <c r="K205" s="155"/>
      <c r="L205" s="29"/>
      <c r="M205" s="156" t="s">
        <v>1</v>
      </c>
      <c r="N205" s="157" t="s">
        <v>41</v>
      </c>
      <c r="P205" s="158">
        <f t="shared" si="31"/>
        <v>0</v>
      </c>
      <c r="Q205" s="158">
        <v>0</v>
      </c>
      <c r="R205" s="158">
        <f t="shared" si="32"/>
        <v>0</v>
      </c>
      <c r="S205" s="158">
        <v>4.0000000000000001E-3</v>
      </c>
      <c r="T205" s="159">
        <f t="shared" si="33"/>
        <v>0.06</v>
      </c>
      <c r="AR205" s="160" t="s">
        <v>228</v>
      </c>
      <c r="AT205" s="160" t="s">
        <v>165</v>
      </c>
      <c r="AU205" s="160" t="s">
        <v>88</v>
      </c>
      <c r="AY205" s="13" t="s">
        <v>163</v>
      </c>
      <c r="BE205" s="96">
        <f t="shared" si="34"/>
        <v>0</v>
      </c>
      <c r="BF205" s="96">
        <f t="shared" si="35"/>
        <v>0</v>
      </c>
      <c r="BG205" s="96">
        <f t="shared" si="36"/>
        <v>0</v>
      </c>
      <c r="BH205" s="96">
        <f t="shared" si="37"/>
        <v>0</v>
      </c>
      <c r="BI205" s="96">
        <f t="shared" si="38"/>
        <v>0</v>
      </c>
      <c r="BJ205" s="13" t="s">
        <v>88</v>
      </c>
      <c r="BK205" s="96">
        <f t="shared" si="39"/>
        <v>0</v>
      </c>
      <c r="BL205" s="13" t="s">
        <v>228</v>
      </c>
      <c r="BM205" s="160" t="s">
        <v>856</v>
      </c>
    </row>
    <row r="206" spans="2:65" s="1" customFormat="1" ht="22.15" customHeight="1">
      <c r="B206" s="147"/>
      <c r="C206" s="148" t="s">
        <v>415</v>
      </c>
      <c r="D206" s="148" t="s">
        <v>165</v>
      </c>
      <c r="E206" s="149" t="s">
        <v>566</v>
      </c>
      <c r="F206" s="150" t="s">
        <v>567</v>
      </c>
      <c r="G206" s="151" t="s">
        <v>365</v>
      </c>
      <c r="H206" s="172"/>
      <c r="I206" s="153"/>
      <c r="J206" s="154">
        <f t="shared" si="30"/>
        <v>0</v>
      </c>
      <c r="K206" s="155"/>
      <c r="L206" s="29"/>
      <c r="M206" s="156" t="s">
        <v>1</v>
      </c>
      <c r="N206" s="157" t="s">
        <v>41</v>
      </c>
      <c r="P206" s="158">
        <f t="shared" si="31"/>
        <v>0</v>
      </c>
      <c r="Q206" s="158">
        <v>0</v>
      </c>
      <c r="R206" s="158">
        <f t="shared" si="32"/>
        <v>0</v>
      </c>
      <c r="S206" s="158">
        <v>0</v>
      </c>
      <c r="T206" s="159">
        <f t="shared" si="33"/>
        <v>0</v>
      </c>
      <c r="AR206" s="160" t="s">
        <v>228</v>
      </c>
      <c r="AT206" s="160" t="s">
        <v>165</v>
      </c>
      <c r="AU206" s="160" t="s">
        <v>88</v>
      </c>
      <c r="AY206" s="13" t="s">
        <v>163</v>
      </c>
      <c r="BE206" s="96">
        <f t="shared" si="34"/>
        <v>0</v>
      </c>
      <c r="BF206" s="96">
        <f t="shared" si="35"/>
        <v>0</v>
      </c>
      <c r="BG206" s="96">
        <f t="shared" si="36"/>
        <v>0</v>
      </c>
      <c r="BH206" s="96">
        <f t="shared" si="37"/>
        <v>0</v>
      </c>
      <c r="BI206" s="96">
        <f t="shared" si="38"/>
        <v>0</v>
      </c>
      <c r="BJ206" s="13" t="s">
        <v>88</v>
      </c>
      <c r="BK206" s="96">
        <f t="shared" si="39"/>
        <v>0</v>
      </c>
      <c r="BL206" s="13" t="s">
        <v>228</v>
      </c>
      <c r="BM206" s="160" t="s">
        <v>857</v>
      </c>
    </row>
    <row r="207" spans="2:65" s="11" customFormat="1" ht="22.9" customHeight="1">
      <c r="B207" s="135"/>
      <c r="D207" s="136" t="s">
        <v>74</v>
      </c>
      <c r="E207" s="145" t="s">
        <v>569</v>
      </c>
      <c r="F207" s="145" t="s">
        <v>570</v>
      </c>
      <c r="I207" s="138"/>
      <c r="J207" s="146">
        <f>BK207</f>
        <v>0</v>
      </c>
      <c r="L207" s="135"/>
      <c r="M207" s="140"/>
      <c r="P207" s="141">
        <f>SUM(P208:P210)</f>
        <v>0</v>
      </c>
      <c r="R207" s="141">
        <f>SUM(R208:R210)</f>
        <v>8.2679999999999993E-4</v>
      </c>
      <c r="T207" s="142">
        <f>SUM(T208:T210)</f>
        <v>0</v>
      </c>
      <c r="AR207" s="136" t="s">
        <v>88</v>
      </c>
      <c r="AT207" s="143" t="s">
        <v>74</v>
      </c>
      <c r="AU207" s="143" t="s">
        <v>82</v>
      </c>
      <c r="AY207" s="136" t="s">
        <v>163</v>
      </c>
      <c r="BK207" s="144">
        <f>SUM(BK208:BK210)</f>
        <v>0</v>
      </c>
    </row>
    <row r="208" spans="2:65" s="1" customFormat="1" ht="19.899999999999999" customHeight="1">
      <c r="B208" s="147"/>
      <c r="C208" s="148" t="s">
        <v>419</v>
      </c>
      <c r="D208" s="148" t="s">
        <v>165</v>
      </c>
      <c r="E208" s="149" t="s">
        <v>858</v>
      </c>
      <c r="F208" s="150" t="s">
        <v>859</v>
      </c>
      <c r="G208" s="151" t="s">
        <v>560</v>
      </c>
      <c r="H208" s="152">
        <v>6.36</v>
      </c>
      <c r="I208" s="153"/>
      <c r="J208" s="154">
        <f>ROUND(I208*H208,2)</f>
        <v>0</v>
      </c>
      <c r="K208" s="155"/>
      <c r="L208" s="29"/>
      <c r="M208" s="156" t="s">
        <v>1</v>
      </c>
      <c r="N208" s="157" t="s">
        <v>41</v>
      </c>
      <c r="P208" s="158">
        <f>O208*H208</f>
        <v>0</v>
      </c>
      <c r="Q208" s="158">
        <v>1.2999999999999999E-4</v>
      </c>
      <c r="R208" s="158">
        <f>Q208*H208</f>
        <v>8.2679999999999993E-4</v>
      </c>
      <c r="S208" s="158">
        <v>0</v>
      </c>
      <c r="T208" s="159">
        <f>S208*H208</f>
        <v>0</v>
      </c>
      <c r="AR208" s="160" t="s">
        <v>228</v>
      </c>
      <c r="AT208" s="160" t="s">
        <v>165</v>
      </c>
      <c r="AU208" s="160" t="s">
        <v>88</v>
      </c>
      <c r="AY208" s="13" t="s">
        <v>163</v>
      </c>
      <c r="BE208" s="96">
        <f>IF(N208="základná",J208,0)</f>
        <v>0</v>
      </c>
      <c r="BF208" s="96">
        <f>IF(N208="znížená",J208,0)</f>
        <v>0</v>
      </c>
      <c r="BG208" s="96">
        <f>IF(N208="zákl. prenesená",J208,0)</f>
        <v>0</v>
      </c>
      <c r="BH208" s="96">
        <f>IF(N208="zníž. prenesená",J208,0)</f>
        <v>0</v>
      </c>
      <c r="BI208" s="96">
        <f>IF(N208="nulová",J208,0)</f>
        <v>0</v>
      </c>
      <c r="BJ208" s="13" t="s">
        <v>88</v>
      </c>
      <c r="BK208" s="96">
        <f>ROUND(I208*H208,2)</f>
        <v>0</v>
      </c>
      <c r="BL208" s="13" t="s">
        <v>228</v>
      </c>
      <c r="BM208" s="160" t="s">
        <v>860</v>
      </c>
    </row>
    <row r="209" spans="2:65" s="1" customFormat="1" ht="30" customHeight="1">
      <c r="B209" s="147"/>
      <c r="C209" s="161" t="s">
        <v>422</v>
      </c>
      <c r="D209" s="161" t="s">
        <v>330</v>
      </c>
      <c r="E209" s="162" t="s">
        <v>861</v>
      </c>
      <c r="F209" s="163" t="s">
        <v>862</v>
      </c>
      <c r="G209" s="164" t="s">
        <v>429</v>
      </c>
      <c r="H209" s="165">
        <v>1</v>
      </c>
      <c r="I209" s="166"/>
      <c r="J209" s="167">
        <f>ROUND(I209*H209,2)</f>
        <v>0</v>
      </c>
      <c r="K209" s="168"/>
      <c r="L209" s="169"/>
      <c r="M209" s="170" t="s">
        <v>1</v>
      </c>
      <c r="N209" s="171" t="s">
        <v>41</v>
      </c>
      <c r="P209" s="158">
        <f>O209*H209</f>
        <v>0</v>
      </c>
      <c r="Q209" s="158">
        <v>0</v>
      </c>
      <c r="R209" s="158">
        <f>Q209*H209</f>
        <v>0</v>
      </c>
      <c r="S209" s="158">
        <v>0</v>
      </c>
      <c r="T209" s="159">
        <f>S209*H209</f>
        <v>0</v>
      </c>
      <c r="AR209" s="160" t="s">
        <v>195</v>
      </c>
      <c r="AT209" s="160" t="s">
        <v>330</v>
      </c>
      <c r="AU209" s="160" t="s">
        <v>88</v>
      </c>
      <c r="AY209" s="13" t="s">
        <v>163</v>
      </c>
      <c r="BE209" s="96">
        <f>IF(N209="základná",J209,0)</f>
        <v>0</v>
      </c>
      <c r="BF209" s="96">
        <f>IF(N209="znížená",J209,0)</f>
        <v>0</v>
      </c>
      <c r="BG209" s="96">
        <f>IF(N209="zákl. prenesená",J209,0)</f>
        <v>0</v>
      </c>
      <c r="BH209" s="96">
        <f>IF(N209="zníž. prenesená",J209,0)</f>
        <v>0</v>
      </c>
      <c r="BI209" s="96">
        <f>IF(N209="nulová",J209,0)</f>
        <v>0</v>
      </c>
      <c r="BJ209" s="13" t="s">
        <v>88</v>
      </c>
      <c r="BK209" s="96">
        <f>ROUND(I209*H209,2)</f>
        <v>0</v>
      </c>
      <c r="BL209" s="13" t="s">
        <v>169</v>
      </c>
      <c r="BM209" s="160" t="s">
        <v>863</v>
      </c>
    </row>
    <row r="210" spans="2:65" s="1" customFormat="1" ht="22.15" customHeight="1">
      <c r="B210" s="147"/>
      <c r="C210" s="148" t="s">
        <v>426</v>
      </c>
      <c r="D210" s="148" t="s">
        <v>165</v>
      </c>
      <c r="E210" s="149" t="s">
        <v>606</v>
      </c>
      <c r="F210" s="150" t="s">
        <v>607</v>
      </c>
      <c r="G210" s="151" t="s">
        <v>365</v>
      </c>
      <c r="H210" s="172"/>
      <c r="I210" s="153"/>
      <c r="J210" s="154">
        <f>ROUND(I210*H210,2)</f>
        <v>0</v>
      </c>
      <c r="K210" s="155"/>
      <c r="L210" s="29"/>
      <c r="M210" s="156" t="s">
        <v>1</v>
      </c>
      <c r="N210" s="157" t="s">
        <v>41</v>
      </c>
      <c r="P210" s="158">
        <f>O210*H210</f>
        <v>0</v>
      </c>
      <c r="Q210" s="158">
        <v>0</v>
      </c>
      <c r="R210" s="158">
        <f>Q210*H210</f>
        <v>0</v>
      </c>
      <c r="S210" s="158">
        <v>0</v>
      </c>
      <c r="T210" s="159">
        <f>S210*H210</f>
        <v>0</v>
      </c>
      <c r="AR210" s="160" t="s">
        <v>228</v>
      </c>
      <c r="AT210" s="160" t="s">
        <v>165</v>
      </c>
      <c r="AU210" s="160" t="s">
        <v>88</v>
      </c>
      <c r="AY210" s="13" t="s">
        <v>163</v>
      </c>
      <c r="BE210" s="96">
        <f>IF(N210="základná",J210,0)</f>
        <v>0</v>
      </c>
      <c r="BF210" s="96">
        <f>IF(N210="znížená",J210,0)</f>
        <v>0</v>
      </c>
      <c r="BG210" s="96">
        <f>IF(N210="zákl. prenesená",J210,0)</f>
        <v>0</v>
      </c>
      <c r="BH210" s="96">
        <f>IF(N210="zníž. prenesená",J210,0)</f>
        <v>0</v>
      </c>
      <c r="BI210" s="96">
        <f>IF(N210="nulová",J210,0)</f>
        <v>0</v>
      </c>
      <c r="BJ210" s="13" t="s">
        <v>88</v>
      </c>
      <c r="BK210" s="96">
        <f>ROUND(I210*H210,2)</f>
        <v>0</v>
      </c>
      <c r="BL210" s="13" t="s">
        <v>228</v>
      </c>
      <c r="BM210" s="160" t="s">
        <v>864</v>
      </c>
    </row>
    <row r="211" spans="2:65" s="11" customFormat="1" ht="22.9" customHeight="1">
      <c r="B211" s="135"/>
      <c r="D211" s="136" t="s">
        <v>74</v>
      </c>
      <c r="E211" s="145" t="s">
        <v>665</v>
      </c>
      <c r="F211" s="145" t="s">
        <v>666</v>
      </c>
      <c r="I211" s="138"/>
      <c r="J211" s="146">
        <f>BK211</f>
        <v>0</v>
      </c>
      <c r="L211" s="135"/>
      <c r="M211" s="140"/>
      <c r="P211" s="141">
        <f>SUM(P212:P214)</f>
        <v>0</v>
      </c>
      <c r="R211" s="141">
        <f>SUM(R212:R214)</f>
        <v>3.3500000000000002E-2</v>
      </c>
      <c r="T211" s="142">
        <f>SUM(T212:T214)</f>
        <v>0</v>
      </c>
      <c r="AR211" s="136" t="s">
        <v>88</v>
      </c>
      <c r="AT211" s="143" t="s">
        <v>74</v>
      </c>
      <c r="AU211" s="143" t="s">
        <v>82</v>
      </c>
      <c r="AY211" s="136" t="s">
        <v>163</v>
      </c>
      <c r="BK211" s="144">
        <f>SUM(BK212:BK214)</f>
        <v>0</v>
      </c>
    </row>
    <row r="212" spans="2:65" s="1" customFormat="1" ht="22.15" customHeight="1">
      <c r="B212" s="147"/>
      <c r="C212" s="148" t="s">
        <v>431</v>
      </c>
      <c r="D212" s="148" t="s">
        <v>165</v>
      </c>
      <c r="E212" s="149" t="s">
        <v>672</v>
      </c>
      <c r="F212" s="150" t="s">
        <v>673</v>
      </c>
      <c r="G212" s="151" t="s">
        <v>168</v>
      </c>
      <c r="H212" s="152">
        <v>50</v>
      </c>
      <c r="I212" s="153"/>
      <c r="J212" s="154">
        <f>ROUND(I212*H212,2)</f>
        <v>0</v>
      </c>
      <c r="K212" s="155"/>
      <c r="L212" s="29"/>
      <c r="M212" s="156" t="s">
        <v>1</v>
      </c>
      <c r="N212" s="157" t="s">
        <v>41</v>
      </c>
      <c r="P212" s="158">
        <f>O212*H212</f>
        <v>0</v>
      </c>
      <c r="Q212" s="158">
        <v>1.2999999999999999E-4</v>
      </c>
      <c r="R212" s="158">
        <f>Q212*H212</f>
        <v>6.4999999999999997E-3</v>
      </c>
      <c r="S212" s="158">
        <v>0</v>
      </c>
      <c r="T212" s="159">
        <f>S212*H212</f>
        <v>0</v>
      </c>
      <c r="AR212" s="160" t="s">
        <v>228</v>
      </c>
      <c r="AT212" s="160" t="s">
        <v>165</v>
      </c>
      <c r="AU212" s="160" t="s">
        <v>88</v>
      </c>
      <c r="AY212" s="13" t="s">
        <v>163</v>
      </c>
      <c r="BE212" s="96">
        <f>IF(N212="základná",J212,0)</f>
        <v>0</v>
      </c>
      <c r="BF212" s="96">
        <f>IF(N212="znížená",J212,0)</f>
        <v>0</v>
      </c>
      <c r="BG212" s="96">
        <f>IF(N212="zákl. prenesená",J212,0)</f>
        <v>0</v>
      </c>
      <c r="BH212" s="96">
        <f>IF(N212="zníž. prenesená",J212,0)</f>
        <v>0</v>
      </c>
      <c r="BI212" s="96">
        <f>IF(N212="nulová",J212,0)</f>
        <v>0</v>
      </c>
      <c r="BJ212" s="13" t="s">
        <v>88</v>
      </c>
      <c r="BK212" s="96">
        <f>ROUND(I212*H212,2)</f>
        <v>0</v>
      </c>
      <c r="BL212" s="13" t="s">
        <v>228</v>
      </c>
      <c r="BM212" s="160" t="s">
        <v>865</v>
      </c>
    </row>
    <row r="213" spans="2:65" s="1" customFormat="1" ht="22.15" customHeight="1">
      <c r="B213" s="147"/>
      <c r="C213" s="148" t="s">
        <v>434</v>
      </c>
      <c r="D213" s="148" t="s">
        <v>165</v>
      </c>
      <c r="E213" s="149" t="s">
        <v>866</v>
      </c>
      <c r="F213" s="150" t="s">
        <v>867</v>
      </c>
      <c r="G213" s="151" t="s">
        <v>168</v>
      </c>
      <c r="H213" s="152">
        <v>50</v>
      </c>
      <c r="I213" s="153"/>
      <c r="J213" s="154">
        <f>ROUND(I213*H213,2)</f>
        <v>0</v>
      </c>
      <c r="K213" s="155"/>
      <c r="L213" s="29"/>
      <c r="M213" s="156" t="s">
        <v>1</v>
      </c>
      <c r="N213" s="157" t="s">
        <v>41</v>
      </c>
      <c r="P213" s="158">
        <f>O213*H213</f>
        <v>0</v>
      </c>
      <c r="Q213" s="158">
        <v>2.0000000000000001E-4</v>
      </c>
      <c r="R213" s="158">
        <f>Q213*H213</f>
        <v>0.01</v>
      </c>
      <c r="S213" s="158">
        <v>0</v>
      </c>
      <c r="T213" s="159">
        <f>S213*H213</f>
        <v>0</v>
      </c>
      <c r="AR213" s="160" t="s">
        <v>228</v>
      </c>
      <c r="AT213" s="160" t="s">
        <v>165</v>
      </c>
      <c r="AU213" s="160" t="s">
        <v>88</v>
      </c>
      <c r="AY213" s="13" t="s">
        <v>163</v>
      </c>
      <c r="BE213" s="96">
        <f>IF(N213="základná",J213,0)</f>
        <v>0</v>
      </c>
      <c r="BF213" s="96">
        <f>IF(N213="znížená",J213,0)</f>
        <v>0</v>
      </c>
      <c r="BG213" s="96">
        <f>IF(N213="zákl. prenesená",J213,0)</f>
        <v>0</v>
      </c>
      <c r="BH213" s="96">
        <f>IF(N213="zníž. prenesená",J213,0)</f>
        <v>0</v>
      </c>
      <c r="BI213" s="96">
        <f>IF(N213="nulová",J213,0)</f>
        <v>0</v>
      </c>
      <c r="BJ213" s="13" t="s">
        <v>88</v>
      </c>
      <c r="BK213" s="96">
        <f>ROUND(I213*H213,2)</f>
        <v>0</v>
      </c>
      <c r="BL213" s="13" t="s">
        <v>228</v>
      </c>
      <c r="BM213" s="160" t="s">
        <v>868</v>
      </c>
    </row>
    <row r="214" spans="2:65" s="1" customFormat="1" ht="34.9" customHeight="1">
      <c r="B214" s="147"/>
      <c r="C214" s="148" t="s">
        <v>440</v>
      </c>
      <c r="D214" s="148" t="s">
        <v>165</v>
      </c>
      <c r="E214" s="149" t="s">
        <v>676</v>
      </c>
      <c r="F214" s="150" t="s">
        <v>677</v>
      </c>
      <c r="G214" s="151" t="s">
        <v>168</v>
      </c>
      <c r="H214" s="152">
        <v>50</v>
      </c>
      <c r="I214" s="153"/>
      <c r="J214" s="154">
        <f>ROUND(I214*H214,2)</f>
        <v>0</v>
      </c>
      <c r="K214" s="155"/>
      <c r="L214" s="29"/>
      <c r="M214" s="173" t="s">
        <v>1</v>
      </c>
      <c r="N214" s="174" t="s">
        <v>41</v>
      </c>
      <c r="O214" s="175"/>
      <c r="P214" s="176">
        <f>O214*H214</f>
        <v>0</v>
      </c>
      <c r="Q214" s="176">
        <v>3.4000000000000002E-4</v>
      </c>
      <c r="R214" s="176">
        <f>Q214*H214</f>
        <v>1.7000000000000001E-2</v>
      </c>
      <c r="S214" s="176">
        <v>0</v>
      </c>
      <c r="T214" s="177">
        <f>S214*H214</f>
        <v>0</v>
      </c>
      <c r="AR214" s="160" t="s">
        <v>228</v>
      </c>
      <c r="AT214" s="160" t="s">
        <v>165</v>
      </c>
      <c r="AU214" s="160" t="s">
        <v>88</v>
      </c>
      <c r="AY214" s="13" t="s">
        <v>163</v>
      </c>
      <c r="BE214" s="96">
        <f>IF(N214="základná",J214,0)</f>
        <v>0</v>
      </c>
      <c r="BF214" s="96">
        <f>IF(N214="znížená",J214,0)</f>
        <v>0</v>
      </c>
      <c r="BG214" s="96">
        <f>IF(N214="zákl. prenesená",J214,0)</f>
        <v>0</v>
      </c>
      <c r="BH214" s="96">
        <f>IF(N214="zníž. prenesená",J214,0)</f>
        <v>0</v>
      </c>
      <c r="BI214" s="96">
        <f>IF(N214="nulová",J214,0)</f>
        <v>0</v>
      </c>
      <c r="BJ214" s="13" t="s">
        <v>88</v>
      </c>
      <c r="BK214" s="96">
        <f>ROUND(I214*H214,2)</f>
        <v>0</v>
      </c>
      <c r="BL214" s="13" t="s">
        <v>228</v>
      </c>
      <c r="BM214" s="160" t="s">
        <v>869</v>
      </c>
    </row>
    <row r="215" spans="2:65" s="1" customFormat="1" ht="6.95" customHeight="1">
      <c r="B215" s="44"/>
      <c r="C215" s="45"/>
      <c r="D215" s="45"/>
      <c r="E215" s="45"/>
      <c r="F215" s="45"/>
      <c r="G215" s="45"/>
      <c r="H215" s="45"/>
      <c r="I215" s="45"/>
      <c r="J215" s="45"/>
      <c r="K215" s="45"/>
      <c r="L215" s="29"/>
    </row>
  </sheetData>
  <autoFilter ref="C132:K214" xr:uid="{00000000-0009-0000-0000-000002000000}"/>
  <mergeCells count="12">
    <mergeCell ref="E125:H125"/>
    <mergeCell ref="L2:V2"/>
    <mergeCell ref="E85:H85"/>
    <mergeCell ref="E87:H87"/>
    <mergeCell ref="E89:H89"/>
    <mergeCell ref="E121:H121"/>
    <mergeCell ref="E123:H12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1" fitToHeight="100" orientation="portrait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15"/>
  <sheetViews>
    <sheetView showGridLines="0" topLeftCell="A106" workbookViewId="0">
      <selection activeCell="A114" sqref="A114:L215"/>
    </sheetView>
  </sheetViews>
  <sheetFormatPr defaultRowHeight="11.25"/>
  <cols>
    <col min="1" max="1" width="8.83203125" customWidth="1"/>
    <col min="2" max="2" width="1.1640625" customWidth="1"/>
    <col min="3" max="4" width="4.5" customWidth="1"/>
    <col min="5" max="5" width="18.33203125" customWidth="1"/>
    <col min="6" max="6" width="54.5" customWidth="1"/>
    <col min="7" max="7" width="8" customWidth="1"/>
    <col min="8" max="8" width="15" customWidth="1"/>
    <col min="9" max="9" width="16.83203125" customWidth="1"/>
    <col min="10" max="10" width="23.83203125" customWidth="1"/>
    <col min="11" max="11" width="23.83203125" hidden="1" customWidth="1"/>
    <col min="12" max="12" width="10" customWidth="1"/>
    <col min="13" max="13" width="11.5" hidden="1" customWidth="1"/>
    <col min="14" max="14" width="9.1640625" hidden="1"/>
    <col min="15" max="20" width="15.1640625" hidden="1" customWidth="1"/>
    <col min="21" max="21" width="17.5" hidden="1" customWidth="1"/>
    <col min="22" max="22" width="13.1640625" customWidth="1"/>
    <col min="23" max="23" width="17.5" customWidth="1"/>
    <col min="24" max="24" width="13.1640625" customWidth="1"/>
    <col min="25" max="25" width="16" customWidth="1"/>
    <col min="26" max="26" width="11.6640625" customWidth="1"/>
    <col min="27" max="27" width="16" customWidth="1"/>
    <col min="28" max="28" width="17.5" customWidth="1"/>
    <col min="29" max="29" width="11.6640625" customWidth="1"/>
    <col min="30" max="30" width="16" customWidth="1"/>
    <col min="31" max="31" width="17.5" customWidth="1"/>
    <col min="44" max="65" width="9.1640625" hidden="1"/>
  </cols>
  <sheetData>
    <row r="2" spans="2:46" ht="36.950000000000003" customHeight="1">
      <c r="L2" s="218" t="s">
        <v>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AT2" s="13" t="s">
        <v>95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75</v>
      </c>
    </row>
    <row r="4" spans="2:46" ht="24.95" customHeight="1">
      <c r="B4" s="16"/>
      <c r="D4" s="17" t="s">
        <v>122</v>
      </c>
      <c r="L4" s="16"/>
      <c r="M4" s="101" t="s">
        <v>9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4.45" customHeight="1">
      <c r="B7" s="16"/>
      <c r="E7" s="230" t="str">
        <f>'Rekapitulácia stavby'!K6</f>
        <v>SO 01   Stavebné úpravy šatní</v>
      </c>
      <c r="F7" s="231"/>
      <c r="G7" s="231"/>
      <c r="H7" s="231"/>
      <c r="L7" s="16"/>
    </row>
    <row r="8" spans="2:46" ht="12" customHeight="1">
      <c r="B8" s="16"/>
      <c r="D8" s="23" t="s">
        <v>123</v>
      </c>
      <c r="L8" s="16"/>
    </row>
    <row r="9" spans="2:46" s="1" customFormat="1" ht="14.45" customHeight="1">
      <c r="B9" s="29"/>
      <c r="E9" s="230" t="s">
        <v>124</v>
      </c>
      <c r="F9" s="229"/>
      <c r="G9" s="229"/>
      <c r="H9" s="229"/>
      <c r="L9" s="29"/>
    </row>
    <row r="10" spans="2:46" s="1" customFormat="1" ht="12" customHeight="1">
      <c r="B10" s="29"/>
      <c r="D10" s="23" t="s">
        <v>125</v>
      </c>
      <c r="L10" s="29"/>
    </row>
    <row r="11" spans="2:46" s="1" customFormat="1" ht="15.6" customHeight="1">
      <c r="B11" s="29"/>
      <c r="E11" s="182" t="s">
        <v>870</v>
      </c>
      <c r="F11" s="229"/>
      <c r="G11" s="229"/>
      <c r="H11" s="229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3" t="s">
        <v>16</v>
      </c>
      <c r="F13" s="21" t="s">
        <v>1</v>
      </c>
      <c r="I13" s="23" t="s">
        <v>17</v>
      </c>
      <c r="J13" s="21" t="s">
        <v>1</v>
      </c>
      <c r="L13" s="29"/>
    </row>
    <row r="14" spans="2:46" s="1" customFormat="1" ht="12" customHeight="1">
      <c r="B14" s="29"/>
      <c r="D14" s="23" t="s">
        <v>18</v>
      </c>
      <c r="F14" s="21" t="s">
        <v>1075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3" t="s">
        <v>21</v>
      </c>
      <c r="I16" s="23" t="s">
        <v>22</v>
      </c>
      <c r="J16" s="21" t="s">
        <v>1</v>
      </c>
      <c r="L16" s="29"/>
    </row>
    <row r="17" spans="2:12" s="1" customFormat="1" ht="18" customHeight="1">
      <c r="B17" s="29"/>
      <c r="E17" s="21" t="s">
        <v>23</v>
      </c>
      <c r="I17" s="23" t="s">
        <v>24</v>
      </c>
      <c r="J17" s="21" t="s">
        <v>1</v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3" t="s">
        <v>25</v>
      </c>
      <c r="I19" s="23" t="s">
        <v>22</v>
      </c>
      <c r="J19" s="24" t="str">
        <f>'Rekapitulácia stavby'!AN13</f>
        <v>Vyplň údaj</v>
      </c>
      <c r="L19" s="29"/>
    </row>
    <row r="20" spans="2:12" s="1" customFormat="1" ht="18" customHeight="1">
      <c r="B20" s="29"/>
      <c r="E20" s="232" t="str">
        <f>'Rekapitulácia stavby'!E14</f>
        <v>Vyplň údaj</v>
      </c>
      <c r="F20" s="224"/>
      <c r="G20" s="224"/>
      <c r="H20" s="224"/>
      <c r="I20" s="23" t="s">
        <v>24</v>
      </c>
      <c r="J20" s="24" t="str">
        <f>'Rekapitulácia stavby'!AN14</f>
        <v>Vyplň údaj</v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3" t="s">
        <v>27</v>
      </c>
      <c r="I22" s="23" t="s">
        <v>22</v>
      </c>
      <c r="J22" s="21" t="s">
        <v>1</v>
      </c>
      <c r="L22" s="29"/>
    </row>
    <row r="23" spans="2:12" s="1" customFormat="1" ht="18" customHeight="1">
      <c r="B23" s="29"/>
      <c r="E23" s="21" t="s">
        <v>28</v>
      </c>
      <c r="I23" s="23" t="s">
        <v>24</v>
      </c>
      <c r="J23" s="21" t="s">
        <v>1</v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3" t="s">
        <v>30</v>
      </c>
      <c r="I25" s="23" t="s">
        <v>22</v>
      </c>
      <c r="J25" s="21" t="s">
        <v>1</v>
      </c>
      <c r="L25" s="29"/>
    </row>
    <row r="26" spans="2:12" s="1" customFormat="1" ht="18" customHeight="1">
      <c r="B26" s="29"/>
      <c r="E26" s="21" t="s">
        <v>31</v>
      </c>
      <c r="I26" s="23" t="s">
        <v>24</v>
      </c>
      <c r="J26" s="21" t="s">
        <v>1</v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3" t="s">
        <v>32</v>
      </c>
      <c r="L28" s="29"/>
    </row>
    <row r="29" spans="2:12" s="7" customFormat="1" ht="14.45" customHeight="1">
      <c r="B29" s="102"/>
      <c r="E29" s="228" t="s">
        <v>1</v>
      </c>
      <c r="F29" s="228"/>
      <c r="G29" s="228"/>
      <c r="H29" s="228"/>
      <c r="L29" s="102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3"/>
      <c r="E31" s="53"/>
      <c r="F31" s="53"/>
      <c r="G31" s="53"/>
      <c r="H31" s="53"/>
      <c r="I31" s="53"/>
      <c r="J31" s="53"/>
      <c r="K31" s="53"/>
      <c r="L31" s="29"/>
    </row>
    <row r="32" spans="2:12" s="1" customFormat="1" ht="25.35" customHeight="1">
      <c r="B32" s="29"/>
      <c r="D32" s="103" t="s">
        <v>35</v>
      </c>
      <c r="J32" s="66">
        <f>ROUND(J131, 2)</f>
        <v>0</v>
      </c>
      <c r="L32" s="29"/>
    </row>
    <row r="33" spans="2:12" s="1" customFormat="1" ht="6.95" customHeight="1">
      <c r="B33" s="29"/>
      <c r="D33" s="53"/>
      <c r="E33" s="53"/>
      <c r="F33" s="53"/>
      <c r="G33" s="53"/>
      <c r="H33" s="53"/>
      <c r="I33" s="53"/>
      <c r="J33" s="53"/>
      <c r="K33" s="53"/>
      <c r="L33" s="29"/>
    </row>
    <row r="34" spans="2:12" s="1" customFormat="1" ht="14.45" customHeight="1">
      <c r="B34" s="29"/>
      <c r="F34" s="32" t="s">
        <v>37</v>
      </c>
      <c r="I34" s="32" t="s">
        <v>36</v>
      </c>
      <c r="J34" s="32" t="s">
        <v>38</v>
      </c>
      <c r="L34" s="29"/>
    </row>
    <row r="35" spans="2:12" s="1" customFormat="1" ht="14.45" customHeight="1">
      <c r="B35" s="29"/>
      <c r="D35" s="55" t="s">
        <v>39</v>
      </c>
      <c r="E35" s="34" t="s">
        <v>40</v>
      </c>
      <c r="F35" s="104">
        <f>ROUND((SUM(BE131:BE214)),  2)</f>
        <v>0</v>
      </c>
      <c r="G35" s="105"/>
      <c r="H35" s="105"/>
      <c r="I35" s="106">
        <v>0.23</v>
      </c>
      <c r="J35" s="104">
        <f>ROUND(((SUM(BE131:BE214))*I35),  2)</f>
        <v>0</v>
      </c>
      <c r="L35" s="29"/>
    </row>
    <row r="36" spans="2:12" s="1" customFormat="1" ht="14.45" customHeight="1">
      <c r="B36" s="29"/>
      <c r="E36" s="34" t="s">
        <v>41</v>
      </c>
      <c r="F36" s="104">
        <f>ROUND((SUM(BF131:BF214)),  2)</f>
        <v>0</v>
      </c>
      <c r="G36" s="105"/>
      <c r="H36" s="105"/>
      <c r="I36" s="106">
        <v>0.23</v>
      </c>
      <c r="J36" s="104">
        <f>ROUND(((SUM(BF131:BF214))*I36),  2)</f>
        <v>0</v>
      </c>
      <c r="L36" s="29"/>
    </row>
    <row r="37" spans="2:12" s="1" customFormat="1" ht="14.45" hidden="1" customHeight="1">
      <c r="B37" s="29"/>
      <c r="E37" s="23" t="s">
        <v>42</v>
      </c>
      <c r="F37" s="86">
        <f>ROUND((SUM(BG131:BG214)),  2)</f>
        <v>0</v>
      </c>
      <c r="I37" s="107">
        <v>0.23</v>
      </c>
      <c r="J37" s="86">
        <f>0</f>
        <v>0</v>
      </c>
      <c r="L37" s="29"/>
    </row>
    <row r="38" spans="2:12" s="1" customFormat="1" ht="14.45" hidden="1" customHeight="1">
      <c r="B38" s="29"/>
      <c r="E38" s="23" t="s">
        <v>43</v>
      </c>
      <c r="F38" s="86">
        <f>ROUND((SUM(BH131:BH214)),  2)</f>
        <v>0</v>
      </c>
      <c r="I38" s="107">
        <v>0.23</v>
      </c>
      <c r="J38" s="86">
        <f>0</f>
        <v>0</v>
      </c>
      <c r="L38" s="29"/>
    </row>
    <row r="39" spans="2:12" s="1" customFormat="1" ht="14.45" hidden="1" customHeight="1">
      <c r="B39" s="29"/>
      <c r="E39" s="34" t="s">
        <v>44</v>
      </c>
      <c r="F39" s="104">
        <f>ROUND((SUM(BI131:BI214)),  2)</f>
        <v>0</v>
      </c>
      <c r="G39" s="105"/>
      <c r="H39" s="105"/>
      <c r="I39" s="106">
        <v>0</v>
      </c>
      <c r="J39" s="104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100"/>
      <c r="D41" s="108" t="s">
        <v>45</v>
      </c>
      <c r="E41" s="57"/>
      <c r="F41" s="57"/>
      <c r="G41" s="109" t="s">
        <v>46</v>
      </c>
      <c r="H41" s="110" t="s">
        <v>47</v>
      </c>
      <c r="I41" s="57"/>
      <c r="J41" s="111">
        <f>SUM(J32:J39)</f>
        <v>0</v>
      </c>
      <c r="K41" s="112"/>
      <c r="L41" s="29"/>
    </row>
    <row r="42" spans="2:12" s="1" customFormat="1" ht="14.45" customHeight="1">
      <c r="B42" s="29"/>
      <c r="L42" s="29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9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29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9"/>
      <c r="D61" s="43" t="s">
        <v>50</v>
      </c>
      <c r="E61" s="31"/>
      <c r="F61" s="113" t="s">
        <v>51</v>
      </c>
      <c r="G61" s="43" t="s">
        <v>50</v>
      </c>
      <c r="H61" s="31"/>
      <c r="I61" s="31"/>
      <c r="J61" s="114" t="s">
        <v>51</v>
      </c>
      <c r="K61" s="31"/>
      <c r="L61" s="29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9"/>
      <c r="D65" s="41" t="s">
        <v>52</v>
      </c>
      <c r="E65" s="42"/>
      <c r="F65" s="42"/>
      <c r="G65" s="41" t="s">
        <v>53</v>
      </c>
      <c r="H65" s="42"/>
      <c r="I65" s="42"/>
      <c r="J65" s="42"/>
      <c r="K65" s="42"/>
      <c r="L65" s="29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9"/>
      <c r="D76" s="43" t="s">
        <v>50</v>
      </c>
      <c r="E76" s="31"/>
      <c r="F76" s="113" t="s">
        <v>51</v>
      </c>
      <c r="G76" s="43" t="s">
        <v>50</v>
      </c>
      <c r="H76" s="31"/>
      <c r="I76" s="31"/>
      <c r="J76" s="114" t="s">
        <v>51</v>
      </c>
      <c r="K76" s="31"/>
      <c r="L76" s="29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12" s="1" customFormat="1" ht="24.95" customHeight="1">
      <c r="B82" s="29"/>
      <c r="C82" s="17" t="s">
        <v>127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3" t="s">
        <v>15</v>
      </c>
      <c r="L84" s="29"/>
    </row>
    <row r="85" spans="2:12" s="1" customFormat="1" ht="14.45" customHeight="1">
      <c r="B85" s="29"/>
      <c r="E85" s="230" t="str">
        <f>E7</f>
        <v>SO 01   Stavebné úpravy šatní</v>
      </c>
      <c r="F85" s="231"/>
      <c r="G85" s="231"/>
      <c r="H85" s="231"/>
      <c r="L85" s="29"/>
    </row>
    <row r="86" spans="2:12" ht="12" customHeight="1">
      <c r="B86" s="16"/>
      <c r="C86" s="23" t="s">
        <v>123</v>
      </c>
      <c r="L86" s="16"/>
    </row>
    <row r="87" spans="2:12" s="1" customFormat="1" ht="14.45" customHeight="1">
      <c r="B87" s="29"/>
      <c r="E87" s="230" t="s">
        <v>124</v>
      </c>
      <c r="F87" s="229"/>
      <c r="G87" s="229"/>
      <c r="H87" s="229"/>
      <c r="L87" s="29"/>
    </row>
    <row r="88" spans="2:12" s="1" customFormat="1" ht="12" customHeight="1">
      <c r="B88" s="29"/>
      <c r="C88" s="23" t="s">
        <v>125</v>
      </c>
      <c r="L88" s="29"/>
    </row>
    <row r="89" spans="2:12" s="1" customFormat="1" ht="15.6" customHeight="1">
      <c r="B89" s="29"/>
      <c r="E89" s="182" t="str">
        <f>E11</f>
        <v>a3 - zateplenie strechy</v>
      </c>
      <c r="F89" s="229"/>
      <c r="G89" s="229"/>
      <c r="H89" s="229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3" t="s">
        <v>18</v>
      </c>
      <c r="F91" s="21" t="str">
        <f>F14</f>
        <v>ul.Lesná 914, p.č.515/30, 010 04 Žilina-Bánová</v>
      </c>
      <c r="I91" s="23" t="s">
        <v>19</v>
      </c>
      <c r="J91" s="52" t="str">
        <f>IF(J14="","",J14)</f>
        <v/>
      </c>
      <c r="L91" s="29"/>
    </row>
    <row r="92" spans="2:12" s="1" customFormat="1" ht="6.95" customHeight="1">
      <c r="B92" s="29"/>
      <c r="L92" s="29"/>
    </row>
    <row r="93" spans="2:12" s="1" customFormat="1" ht="15.6" customHeight="1">
      <c r="B93" s="29"/>
      <c r="C93" s="23" t="s">
        <v>21</v>
      </c>
      <c r="F93" s="21" t="str">
        <f>E17</f>
        <v>TJ Bánová, Žilina - Bánová</v>
      </c>
      <c r="I93" s="23" t="s">
        <v>27</v>
      </c>
      <c r="J93" s="26" t="str">
        <f>E23</f>
        <v>Ing. Peter Pagáč</v>
      </c>
      <c r="L93" s="29"/>
    </row>
    <row r="94" spans="2:12" s="1" customFormat="1" ht="15.6" customHeight="1">
      <c r="B94" s="29"/>
      <c r="C94" s="23" t="s">
        <v>25</v>
      </c>
      <c r="F94" s="21" t="str">
        <f>IF(E20="","",E20)</f>
        <v>Vyplň údaj</v>
      </c>
      <c r="I94" s="23" t="s">
        <v>30</v>
      </c>
      <c r="J94" s="26" t="str">
        <f>E26</f>
        <v>Miroslav Holeš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115" t="s">
        <v>128</v>
      </c>
      <c r="D96" s="100"/>
      <c r="E96" s="100"/>
      <c r="F96" s="100"/>
      <c r="G96" s="100"/>
      <c r="H96" s="100"/>
      <c r="I96" s="100"/>
      <c r="J96" s="116" t="s">
        <v>129</v>
      </c>
      <c r="K96" s="100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17" t="s">
        <v>130</v>
      </c>
      <c r="J98" s="66">
        <f>J131</f>
        <v>0</v>
      </c>
      <c r="L98" s="29"/>
      <c r="AU98" s="13" t="s">
        <v>131</v>
      </c>
    </row>
    <row r="99" spans="2:47" s="8" customFormat="1" ht="24.95" customHeight="1">
      <c r="B99" s="118"/>
      <c r="D99" s="119" t="s">
        <v>132</v>
      </c>
      <c r="E99" s="120"/>
      <c r="F99" s="120"/>
      <c r="G99" s="120"/>
      <c r="H99" s="120"/>
      <c r="I99" s="120"/>
      <c r="J99" s="121">
        <f>J132</f>
        <v>0</v>
      </c>
      <c r="L99" s="118"/>
    </row>
    <row r="100" spans="2:47" s="9" customFormat="1" ht="19.899999999999999" customHeight="1">
      <c r="B100" s="122"/>
      <c r="D100" s="123" t="s">
        <v>871</v>
      </c>
      <c r="E100" s="124"/>
      <c r="F100" s="124"/>
      <c r="G100" s="124"/>
      <c r="H100" s="124"/>
      <c r="I100" s="124"/>
      <c r="J100" s="125">
        <f>J133</f>
        <v>0</v>
      </c>
      <c r="L100" s="122"/>
    </row>
    <row r="101" spans="2:47" s="9" customFormat="1" ht="19.899999999999999" customHeight="1">
      <c r="B101" s="122"/>
      <c r="D101" s="123" t="s">
        <v>872</v>
      </c>
      <c r="E101" s="124"/>
      <c r="F101" s="124"/>
      <c r="G101" s="124"/>
      <c r="H101" s="124"/>
      <c r="I101" s="124"/>
      <c r="J101" s="125">
        <f>J135</f>
        <v>0</v>
      </c>
      <c r="L101" s="122"/>
    </row>
    <row r="102" spans="2:47" s="9" customFormat="1" ht="19.899999999999999" customHeight="1">
      <c r="B102" s="122"/>
      <c r="D102" s="123" t="s">
        <v>136</v>
      </c>
      <c r="E102" s="124"/>
      <c r="F102" s="124"/>
      <c r="G102" s="124"/>
      <c r="H102" s="124"/>
      <c r="I102" s="124"/>
      <c r="J102" s="125">
        <f>J146</f>
        <v>0</v>
      </c>
      <c r="L102" s="122"/>
    </row>
    <row r="103" spans="2:47" s="8" customFormat="1" ht="24.95" customHeight="1">
      <c r="B103" s="118"/>
      <c r="D103" s="119" t="s">
        <v>137</v>
      </c>
      <c r="E103" s="120"/>
      <c r="F103" s="120"/>
      <c r="G103" s="120"/>
      <c r="H103" s="120"/>
      <c r="I103" s="120"/>
      <c r="J103" s="121">
        <f>J148</f>
        <v>0</v>
      </c>
      <c r="L103" s="118"/>
    </row>
    <row r="104" spans="2:47" s="9" customFormat="1" ht="19.899999999999999" customHeight="1">
      <c r="B104" s="122"/>
      <c r="D104" s="123" t="s">
        <v>873</v>
      </c>
      <c r="E104" s="124"/>
      <c r="F104" s="124"/>
      <c r="G104" s="124"/>
      <c r="H104" s="124"/>
      <c r="I104" s="124"/>
      <c r="J104" s="125">
        <f>J149</f>
        <v>0</v>
      </c>
      <c r="L104" s="122"/>
    </row>
    <row r="105" spans="2:47" s="9" customFormat="1" ht="19.899999999999999" customHeight="1">
      <c r="B105" s="122"/>
      <c r="D105" s="123" t="s">
        <v>139</v>
      </c>
      <c r="E105" s="124"/>
      <c r="F105" s="124"/>
      <c r="G105" s="124"/>
      <c r="H105" s="124"/>
      <c r="I105" s="124"/>
      <c r="J105" s="125">
        <f>J177</f>
        <v>0</v>
      </c>
      <c r="L105" s="122"/>
    </row>
    <row r="106" spans="2:47" s="9" customFormat="1" ht="19.899999999999999" customHeight="1">
      <c r="B106" s="122"/>
      <c r="D106" s="123" t="s">
        <v>874</v>
      </c>
      <c r="E106" s="124"/>
      <c r="F106" s="124"/>
      <c r="G106" s="124"/>
      <c r="H106" s="124"/>
      <c r="I106" s="124"/>
      <c r="J106" s="125">
        <f>J184</f>
        <v>0</v>
      </c>
      <c r="L106" s="122"/>
    </row>
    <row r="107" spans="2:47" s="9" customFormat="1" ht="19.899999999999999" customHeight="1">
      <c r="B107" s="122"/>
      <c r="D107" s="123" t="s">
        <v>875</v>
      </c>
      <c r="E107" s="124"/>
      <c r="F107" s="124"/>
      <c r="G107" s="124"/>
      <c r="H107" s="124"/>
      <c r="I107" s="124"/>
      <c r="J107" s="125">
        <f>J188</f>
        <v>0</v>
      </c>
      <c r="L107" s="122"/>
    </row>
    <row r="108" spans="2:47" s="9" customFormat="1" ht="19.899999999999999" customHeight="1">
      <c r="B108" s="122"/>
      <c r="D108" s="123" t="s">
        <v>686</v>
      </c>
      <c r="E108" s="124"/>
      <c r="F108" s="124"/>
      <c r="G108" s="124"/>
      <c r="H108" s="124"/>
      <c r="I108" s="124"/>
      <c r="J108" s="125">
        <f>J193</f>
        <v>0</v>
      </c>
      <c r="L108" s="122"/>
    </row>
    <row r="109" spans="2:47" s="9" customFormat="1" ht="19.899999999999999" customHeight="1">
      <c r="B109" s="122"/>
      <c r="D109" s="123" t="s">
        <v>876</v>
      </c>
      <c r="E109" s="124"/>
      <c r="F109" s="124"/>
      <c r="G109" s="124"/>
      <c r="H109" s="124"/>
      <c r="I109" s="124"/>
      <c r="J109" s="125">
        <f>J213</f>
        <v>0</v>
      </c>
      <c r="L109" s="122"/>
    </row>
    <row r="110" spans="2:47" s="1" customFormat="1" ht="21.75" customHeight="1">
      <c r="B110" s="29"/>
      <c r="L110" s="29"/>
    </row>
    <row r="111" spans="2:47" s="1" customFormat="1" ht="6.95" customHeight="1"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29"/>
    </row>
    <row r="115" spans="2:12" s="1" customFormat="1" ht="6.95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29"/>
    </row>
    <row r="116" spans="2:12" s="1" customFormat="1" ht="24.95" customHeight="1">
      <c r="B116" s="29"/>
      <c r="C116" s="17" t="s">
        <v>149</v>
      </c>
      <c r="L116" s="29"/>
    </row>
    <row r="117" spans="2:12" s="1" customFormat="1" ht="6.95" customHeight="1">
      <c r="B117" s="29"/>
      <c r="L117" s="29"/>
    </row>
    <row r="118" spans="2:12" s="1" customFormat="1" ht="12" customHeight="1">
      <c r="B118" s="29"/>
      <c r="C118" s="23" t="s">
        <v>15</v>
      </c>
      <c r="L118" s="29"/>
    </row>
    <row r="119" spans="2:12" s="1" customFormat="1" ht="14.45" customHeight="1">
      <c r="B119" s="29"/>
      <c r="E119" s="230" t="str">
        <f>E7</f>
        <v>SO 01   Stavebné úpravy šatní</v>
      </c>
      <c r="F119" s="231"/>
      <c r="G119" s="231"/>
      <c r="H119" s="231"/>
      <c r="L119" s="29"/>
    </row>
    <row r="120" spans="2:12" ht="12" customHeight="1">
      <c r="B120" s="16"/>
      <c r="C120" s="23" t="s">
        <v>123</v>
      </c>
      <c r="L120" s="16"/>
    </row>
    <row r="121" spans="2:12" s="1" customFormat="1" ht="14.45" customHeight="1">
      <c r="B121" s="29"/>
      <c r="E121" s="230" t="s">
        <v>124</v>
      </c>
      <c r="F121" s="229"/>
      <c r="G121" s="229"/>
      <c r="H121" s="229"/>
      <c r="L121" s="29"/>
    </row>
    <row r="122" spans="2:12" s="1" customFormat="1" ht="12" customHeight="1">
      <c r="B122" s="29"/>
      <c r="C122" s="23" t="s">
        <v>125</v>
      </c>
      <c r="L122" s="29"/>
    </row>
    <row r="123" spans="2:12" s="1" customFormat="1" ht="15.6" customHeight="1">
      <c r="B123" s="29"/>
      <c r="E123" s="182" t="str">
        <f>E11</f>
        <v>a3 - zateplenie strechy</v>
      </c>
      <c r="F123" s="229"/>
      <c r="G123" s="229"/>
      <c r="H123" s="229"/>
      <c r="L123" s="29"/>
    </row>
    <row r="124" spans="2:12" s="1" customFormat="1" ht="6.95" customHeight="1">
      <c r="B124" s="29"/>
      <c r="L124" s="29"/>
    </row>
    <row r="125" spans="2:12" s="1" customFormat="1" ht="12" customHeight="1">
      <c r="B125" s="29"/>
      <c r="C125" s="23" t="s">
        <v>18</v>
      </c>
      <c r="F125" s="21" t="str">
        <f>F14</f>
        <v>ul.Lesná 914, p.č.515/30, 010 04 Žilina-Bánová</v>
      </c>
      <c r="I125" s="23" t="s">
        <v>19</v>
      </c>
      <c r="J125" s="52" t="str">
        <f>IF(J14="","",J14)</f>
        <v/>
      </c>
      <c r="L125" s="29"/>
    </row>
    <row r="126" spans="2:12" s="1" customFormat="1" ht="6.95" customHeight="1">
      <c r="B126" s="29"/>
      <c r="L126" s="29"/>
    </row>
    <row r="127" spans="2:12" s="1" customFormat="1" ht="15.6" customHeight="1">
      <c r="B127" s="29"/>
      <c r="C127" s="23" t="s">
        <v>21</v>
      </c>
      <c r="F127" s="21" t="str">
        <f>E17</f>
        <v>TJ Bánová, Žilina - Bánová</v>
      </c>
      <c r="I127" s="23" t="s">
        <v>27</v>
      </c>
      <c r="J127" s="26" t="str">
        <f>E23</f>
        <v>Ing. Peter Pagáč</v>
      </c>
      <c r="L127" s="29"/>
    </row>
    <row r="128" spans="2:12" s="1" customFormat="1" ht="15.6" customHeight="1">
      <c r="B128" s="29"/>
      <c r="C128" s="23" t="s">
        <v>25</v>
      </c>
      <c r="F128" s="21" t="str">
        <f>IF(E20="","",E20)</f>
        <v>Vyplň údaj</v>
      </c>
      <c r="I128" s="23" t="s">
        <v>30</v>
      </c>
      <c r="J128" s="26" t="str">
        <f>E26</f>
        <v>Miroslav Holeš</v>
      </c>
      <c r="L128" s="29"/>
    </row>
    <row r="129" spans="2:65" s="1" customFormat="1" ht="10.35" customHeight="1">
      <c r="B129" s="29"/>
      <c r="L129" s="29"/>
    </row>
    <row r="130" spans="2:65" s="10" customFormat="1" ht="29.25" customHeight="1">
      <c r="B130" s="126"/>
      <c r="C130" s="127" t="s">
        <v>150</v>
      </c>
      <c r="D130" s="128" t="s">
        <v>60</v>
      </c>
      <c r="E130" s="128" t="s">
        <v>56</v>
      </c>
      <c r="F130" s="128" t="s">
        <v>57</v>
      </c>
      <c r="G130" s="128" t="s">
        <v>151</v>
      </c>
      <c r="H130" s="128" t="s">
        <v>152</v>
      </c>
      <c r="I130" s="128" t="s">
        <v>153</v>
      </c>
      <c r="J130" s="129" t="s">
        <v>129</v>
      </c>
      <c r="K130" s="130" t="s">
        <v>154</v>
      </c>
      <c r="L130" s="126"/>
      <c r="M130" s="59" t="s">
        <v>1</v>
      </c>
      <c r="N130" s="60" t="s">
        <v>39</v>
      </c>
      <c r="O130" s="60" t="s">
        <v>155</v>
      </c>
      <c r="P130" s="60" t="s">
        <v>156</v>
      </c>
      <c r="Q130" s="60" t="s">
        <v>157</v>
      </c>
      <c r="R130" s="60" t="s">
        <v>158</v>
      </c>
      <c r="S130" s="60" t="s">
        <v>159</v>
      </c>
      <c r="T130" s="61" t="s">
        <v>160</v>
      </c>
    </row>
    <row r="131" spans="2:65" s="1" customFormat="1" ht="22.9" customHeight="1">
      <c r="B131" s="29"/>
      <c r="C131" s="64" t="s">
        <v>130</v>
      </c>
      <c r="J131" s="131">
        <f>BK131</f>
        <v>0</v>
      </c>
      <c r="L131" s="29"/>
      <c r="M131" s="62"/>
      <c r="N131" s="53"/>
      <c r="O131" s="53"/>
      <c r="P131" s="132">
        <f>P132+P148</f>
        <v>0</v>
      </c>
      <c r="Q131" s="53"/>
      <c r="R131" s="132">
        <f>R132+R148</f>
        <v>68.030949650229999</v>
      </c>
      <c r="S131" s="53"/>
      <c r="T131" s="133">
        <f>T132+T148</f>
        <v>116.5812049</v>
      </c>
      <c r="AT131" s="13" t="s">
        <v>74</v>
      </c>
      <c r="AU131" s="13" t="s">
        <v>131</v>
      </c>
      <c r="BK131" s="134">
        <f>BK132+BK148</f>
        <v>0</v>
      </c>
    </row>
    <row r="132" spans="2:65" s="11" customFormat="1" ht="25.9" customHeight="1">
      <c r="B132" s="135"/>
      <c r="D132" s="136" t="s">
        <v>74</v>
      </c>
      <c r="E132" s="137" t="s">
        <v>161</v>
      </c>
      <c r="F132" s="137" t="s">
        <v>162</v>
      </c>
      <c r="I132" s="138"/>
      <c r="J132" s="139">
        <f>BK132</f>
        <v>0</v>
      </c>
      <c r="L132" s="135"/>
      <c r="M132" s="140"/>
      <c r="P132" s="141">
        <f>P133+P135+P146</f>
        <v>0</v>
      </c>
      <c r="R132" s="141">
        <f>R133+R135+R146</f>
        <v>59.891400000000004</v>
      </c>
      <c r="T132" s="142">
        <f>T133+T135+T146</f>
        <v>111.492</v>
      </c>
      <c r="AR132" s="136" t="s">
        <v>82</v>
      </c>
      <c r="AT132" s="143" t="s">
        <v>74</v>
      </c>
      <c r="AU132" s="143" t="s">
        <v>75</v>
      </c>
      <c r="AY132" s="136" t="s">
        <v>163</v>
      </c>
      <c r="BK132" s="144">
        <f>BK133+BK135+BK146</f>
        <v>0</v>
      </c>
    </row>
    <row r="133" spans="2:65" s="11" customFormat="1" ht="22.9" customHeight="1">
      <c r="B133" s="135"/>
      <c r="D133" s="136" t="s">
        <v>74</v>
      </c>
      <c r="E133" s="145" t="s">
        <v>171</v>
      </c>
      <c r="F133" s="145" t="s">
        <v>877</v>
      </c>
      <c r="I133" s="138"/>
      <c r="J133" s="146">
        <f>BK133</f>
        <v>0</v>
      </c>
      <c r="L133" s="135"/>
      <c r="M133" s="140"/>
      <c r="P133" s="141">
        <f>P134</f>
        <v>0</v>
      </c>
      <c r="R133" s="141">
        <f>R134</f>
        <v>59.886200000000002</v>
      </c>
      <c r="T133" s="142">
        <f>T134</f>
        <v>0</v>
      </c>
      <c r="AR133" s="136" t="s">
        <v>82</v>
      </c>
      <c r="AT133" s="143" t="s">
        <v>74</v>
      </c>
      <c r="AU133" s="143" t="s">
        <v>82</v>
      </c>
      <c r="AY133" s="136" t="s">
        <v>163</v>
      </c>
      <c r="BK133" s="144">
        <f>BK134</f>
        <v>0</v>
      </c>
    </row>
    <row r="134" spans="2:65" s="1" customFormat="1" ht="34.9" customHeight="1">
      <c r="B134" s="147"/>
      <c r="C134" s="148" t="s">
        <v>82</v>
      </c>
      <c r="D134" s="148" t="s">
        <v>165</v>
      </c>
      <c r="E134" s="149" t="s">
        <v>878</v>
      </c>
      <c r="F134" s="150" t="s">
        <v>879</v>
      </c>
      <c r="G134" s="151" t="s">
        <v>189</v>
      </c>
      <c r="H134" s="152">
        <v>32.6</v>
      </c>
      <c r="I134" s="153"/>
      <c r="J134" s="154">
        <f>ROUND(I134*H134,2)</f>
        <v>0</v>
      </c>
      <c r="K134" s="155"/>
      <c r="L134" s="29"/>
      <c r="M134" s="156" t="s">
        <v>1</v>
      </c>
      <c r="N134" s="157" t="s">
        <v>41</v>
      </c>
      <c r="P134" s="158">
        <f>O134*H134</f>
        <v>0</v>
      </c>
      <c r="Q134" s="158">
        <v>1.837</v>
      </c>
      <c r="R134" s="158">
        <f>Q134*H134</f>
        <v>59.886200000000002</v>
      </c>
      <c r="S134" s="158">
        <v>0</v>
      </c>
      <c r="T134" s="159">
        <f>S134*H134</f>
        <v>0</v>
      </c>
      <c r="AR134" s="160" t="s">
        <v>169</v>
      </c>
      <c r="AT134" s="160" t="s">
        <v>165</v>
      </c>
      <c r="AU134" s="160" t="s">
        <v>88</v>
      </c>
      <c r="AY134" s="13" t="s">
        <v>163</v>
      </c>
      <c r="BE134" s="96">
        <f>IF(N134="základná",J134,0)</f>
        <v>0</v>
      </c>
      <c r="BF134" s="96">
        <f>IF(N134="znížená",J134,0)</f>
        <v>0</v>
      </c>
      <c r="BG134" s="96">
        <f>IF(N134="zákl. prenesená",J134,0)</f>
        <v>0</v>
      </c>
      <c r="BH134" s="96">
        <f>IF(N134="zníž. prenesená",J134,0)</f>
        <v>0</v>
      </c>
      <c r="BI134" s="96">
        <f>IF(N134="nulová",J134,0)</f>
        <v>0</v>
      </c>
      <c r="BJ134" s="13" t="s">
        <v>88</v>
      </c>
      <c r="BK134" s="96">
        <f>ROUND(I134*H134,2)</f>
        <v>0</v>
      </c>
      <c r="BL134" s="13" t="s">
        <v>169</v>
      </c>
      <c r="BM134" s="160" t="s">
        <v>880</v>
      </c>
    </row>
    <row r="135" spans="2:65" s="11" customFormat="1" ht="22.9" customHeight="1">
      <c r="B135" s="135"/>
      <c r="D135" s="136" t="s">
        <v>74</v>
      </c>
      <c r="E135" s="145" t="s">
        <v>199</v>
      </c>
      <c r="F135" s="145" t="s">
        <v>881</v>
      </c>
      <c r="I135" s="138"/>
      <c r="J135" s="146">
        <f>BK135</f>
        <v>0</v>
      </c>
      <c r="L135" s="135"/>
      <c r="M135" s="140"/>
      <c r="P135" s="141">
        <f>SUM(P136:P145)</f>
        <v>0</v>
      </c>
      <c r="R135" s="141">
        <f>SUM(R136:R145)</f>
        <v>5.2000000000000006E-3</v>
      </c>
      <c r="T135" s="142">
        <f>SUM(T136:T145)</f>
        <v>111.492</v>
      </c>
      <c r="AR135" s="136" t="s">
        <v>82</v>
      </c>
      <c r="AT135" s="143" t="s">
        <v>74</v>
      </c>
      <c r="AU135" s="143" t="s">
        <v>82</v>
      </c>
      <c r="AY135" s="136" t="s">
        <v>163</v>
      </c>
      <c r="BK135" s="144">
        <f>SUM(BK136:BK145)</f>
        <v>0</v>
      </c>
    </row>
    <row r="136" spans="2:65" s="1" customFormat="1" ht="34.9" customHeight="1">
      <c r="B136" s="147"/>
      <c r="C136" s="148" t="s">
        <v>88</v>
      </c>
      <c r="D136" s="148" t="s">
        <v>165</v>
      </c>
      <c r="E136" s="149" t="s">
        <v>882</v>
      </c>
      <c r="F136" s="150" t="s">
        <v>883</v>
      </c>
      <c r="G136" s="151" t="s">
        <v>255</v>
      </c>
      <c r="H136" s="152">
        <v>104</v>
      </c>
      <c r="I136" s="153"/>
      <c r="J136" s="154">
        <f t="shared" ref="J136:J145" si="0">ROUND(I136*H136,2)</f>
        <v>0</v>
      </c>
      <c r="K136" s="155"/>
      <c r="L136" s="29"/>
      <c r="M136" s="156" t="s">
        <v>1</v>
      </c>
      <c r="N136" s="157" t="s">
        <v>41</v>
      </c>
      <c r="P136" s="158">
        <f t="shared" ref="P136:P145" si="1">O136*H136</f>
        <v>0</v>
      </c>
      <c r="Q136" s="158">
        <v>5.0000000000000002E-5</v>
      </c>
      <c r="R136" s="158">
        <f t="shared" ref="R136:R145" si="2">Q136*H136</f>
        <v>5.2000000000000006E-3</v>
      </c>
      <c r="S136" s="158">
        <v>0</v>
      </c>
      <c r="T136" s="159">
        <f t="shared" ref="T136:T145" si="3">S136*H136</f>
        <v>0</v>
      </c>
      <c r="AR136" s="160" t="s">
        <v>169</v>
      </c>
      <c r="AT136" s="160" t="s">
        <v>165</v>
      </c>
      <c r="AU136" s="160" t="s">
        <v>88</v>
      </c>
      <c r="AY136" s="13" t="s">
        <v>163</v>
      </c>
      <c r="BE136" s="96">
        <f t="shared" ref="BE136:BE145" si="4">IF(N136="základná",J136,0)</f>
        <v>0</v>
      </c>
      <c r="BF136" s="96">
        <f t="shared" ref="BF136:BF145" si="5">IF(N136="znížená",J136,0)</f>
        <v>0</v>
      </c>
      <c r="BG136" s="96">
        <f t="shared" ref="BG136:BG145" si="6">IF(N136="zákl. prenesená",J136,0)</f>
        <v>0</v>
      </c>
      <c r="BH136" s="96">
        <f t="shared" ref="BH136:BH145" si="7">IF(N136="zníž. prenesená",J136,0)</f>
        <v>0</v>
      </c>
      <c r="BI136" s="96">
        <f t="shared" ref="BI136:BI145" si="8">IF(N136="nulová",J136,0)</f>
        <v>0</v>
      </c>
      <c r="BJ136" s="13" t="s">
        <v>88</v>
      </c>
      <c r="BK136" s="96">
        <f t="shared" ref="BK136:BK145" si="9">ROUND(I136*H136,2)</f>
        <v>0</v>
      </c>
      <c r="BL136" s="13" t="s">
        <v>169</v>
      </c>
      <c r="BM136" s="160" t="s">
        <v>884</v>
      </c>
    </row>
    <row r="137" spans="2:65" s="1" customFormat="1" ht="22.15" customHeight="1">
      <c r="B137" s="147"/>
      <c r="C137" s="148" t="s">
        <v>176</v>
      </c>
      <c r="D137" s="148" t="s">
        <v>165</v>
      </c>
      <c r="E137" s="149" t="s">
        <v>885</v>
      </c>
      <c r="F137" s="150" t="s">
        <v>886</v>
      </c>
      <c r="G137" s="151" t="s">
        <v>168</v>
      </c>
      <c r="H137" s="152">
        <v>326</v>
      </c>
      <c r="I137" s="153"/>
      <c r="J137" s="154">
        <f t="shared" si="0"/>
        <v>0</v>
      </c>
      <c r="K137" s="155"/>
      <c r="L137" s="29"/>
      <c r="M137" s="156" t="s">
        <v>1</v>
      </c>
      <c r="N137" s="157" t="s">
        <v>41</v>
      </c>
      <c r="P137" s="158">
        <f t="shared" si="1"/>
        <v>0</v>
      </c>
      <c r="Q137" s="158">
        <v>0</v>
      </c>
      <c r="R137" s="158">
        <f t="shared" si="2"/>
        <v>0</v>
      </c>
      <c r="S137" s="158">
        <v>0.09</v>
      </c>
      <c r="T137" s="159">
        <f t="shared" si="3"/>
        <v>29.34</v>
      </c>
      <c r="AR137" s="160" t="s">
        <v>169</v>
      </c>
      <c r="AT137" s="160" t="s">
        <v>165</v>
      </c>
      <c r="AU137" s="160" t="s">
        <v>88</v>
      </c>
      <c r="AY137" s="13" t="s">
        <v>163</v>
      </c>
      <c r="BE137" s="96">
        <f t="shared" si="4"/>
        <v>0</v>
      </c>
      <c r="BF137" s="96">
        <f t="shared" si="5"/>
        <v>0</v>
      </c>
      <c r="BG137" s="96">
        <f t="shared" si="6"/>
        <v>0</v>
      </c>
      <c r="BH137" s="96">
        <f t="shared" si="7"/>
        <v>0</v>
      </c>
      <c r="BI137" s="96">
        <f t="shared" si="8"/>
        <v>0</v>
      </c>
      <c r="BJ137" s="13" t="s">
        <v>88</v>
      </c>
      <c r="BK137" s="96">
        <f t="shared" si="9"/>
        <v>0</v>
      </c>
      <c r="BL137" s="13" t="s">
        <v>169</v>
      </c>
      <c r="BM137" s="160" t="s">
        <v>887</v>
      </c>
    </row>
    <row r="138" spans="2:65" s="1" customFormat="1" ht="22.15" customHeight="1">
      <c r="B138" s="147"/>
      <c r="C138" s="148" t="s">
        <v>169</v>
      </c>
      <c r="D138" s="148" t="s">
        <v>165</v>
      </c>
      <c r="E138" s="149" t="s">
        <v>888</v>
      </c>
      <c r="F138" s="150" t="s">
        <v>889</v>
      </c>
      <c r="G138" s="151" t="s">
        <v>189</v>
      </c>
      <c r="H138" s="152">
        <v>32.6</v>
      </c>
      <c r="I138" s="153"/>
      <c r="J138" s="154">
        <f t="shared" si="0"/>
        <v>0</v>
      </c>
      <c r="K138" s="155"/>
      <c r="L138" s="29"/>
      <c r="M138" s="156" t="s">
        <v>1</v>
      </c>
      <c r="N138" s="157" t="s">
        <v>41</v>
      </c>
      <c r="P138" s="158">
        <f t="shared" si="1"/>
        <v>0</v>
      </c>
      <c r="Q138" s="158">
        <v>0</v>
      </c>
      <c r="R138" s="158">
        <f t="shared" si="2"/>
        <v>0</v>
      </c>
      <c r="S138" s="158">
        <v>1.4</v>
      </c>
      <c r="T138" s="159">
        <f t="shared" si="3"/>
        <v>45.64</v>
      </c>
      <c r="AR138" s="160" t="s">
        <v>169</v>
      </c>
      <c r="AT138" s="160" t="s">
        <v>165</v>
      </c>
      <c r="AU138" s="160" t="s">
        <v>88</v>
      </c>
      <c r="AY138" s="13" t="s">
        <v>163</v>
      </c>
      <c r="BE138" s="96">
        <f t="shared" si="4"/>
        <v>0</v>
      </c>
      <c r="BF138" s="96">
        <f t="shared" si="5"/>
        <v>0</v>
      </c>
      <c r="BG138" s="96">
        <f t="shared" si="6"/>
        <v>0</v>
      </c>
      <c r="BH138" s="96">
        <f t="shared" si="7"/>
        <v>0</v>
      </c>
      <c r="BI138" s="96">
        <f t="shared" si="8"/>
        <v>0</v>
      </c>
      <c r="BJ138" s="13" t="s">
        <v>88</v>
      </c>
      <c r="BK138" s="96">
        <f t="shared" si="9"/>
        <v>0</v>
      </c>
      <c r="BL138" s="13" t="s">
        <v>169</v>
      </c>
      <c r="BM138" s="160" t="s">
        <v>890</v>
      </c>
    </row>
    <row r="139" spans="2:65" s="1" customFormat="1" ht="30" customHeight="1">
      <c r="B139" s="147"/>
      <c r="C139" s="148" t="s">
        <v>183</v>
      </c>
      <c r="D139" s="148" t="s">
        <v>165</v>
      </c>
      <c r="E139" s="149" t="s">
        <v>891</v>
      </c>
      <c r="F139" s="150" t="s">
        <v>892</v>
      </c>
      <c r="G139" s="151" t="s">
        <v>168</v>
      </c>
      <c r="H139" s="152">
        <v>326</v>
      </c>
      <c r="I139" s="153"/>
      <c r="J139" s="154">
        <f t="shared" si="0"/>
        <v>0</v>
      </c>
      <c r="K139" s="155"/>
      <c r="L139" s="29"/>
      <c r="M139" s="156" t="s">
        <v>1</v>
      </c>
      <c r="N139" s="157" t="s">
        <v>41</v>
      </c>
      <c r="P139" s="158">
        <f t="shared" si="1"/>
        <v>0</v>
      </c>
      <c r="Q139" s="158">
        <v>0</v>
      </c>
      <c r="R139" s="158">
        <f t="shared" si="2"/>
        <v>0</v>
      </c>
      <c r="S139" s="158">
        <v>0.112</v>
      </c>
      <c r="T139" s="159">
        <f t="shared" si="3"/>
        <v>36.512</v>
      </c>
      <c r="AR139" s="160" t="s">
        <v>169</v>
      </c>
      <c r="AT139" s="160" t="s">
        <v>165</v>
      </c>
      <c r="AU139" s="160" t="s">
        <v>88</v>
      </c>
      <c r="AY139" s="13" t="s">
        <v>163</v>
      </c>
      <c r="BE139" s="96">
        <f t="shared" si="4"/>
        <v>0</v>
      </c>
      <c r="BF139" s="96">
        <f t="shared" si="5"/>
        <v>0</v>
      </c>
      <c r="BG139" s="96">
        <f t="shared" si="6"/>
        <v>0</v>
      </c>
      <c r="BH139" s="96">
        <f t="shared" si="7"/>
        <v>0</v>
      </c>
      <c r="BI139" s="96">
        <f t="shared" si="8"/>
        <v>0</v>
      </c>
      <c r="BJ139" s="13" t="s">
        <v>88</v>
      </c>
      <c r="BK139" s="96">
        <f t="shared" si="9"/>
        <v>0</v>
      </c>
      <c r="BL139" s="13" t="s">
        <v>169</v>
      </c>
      <c r="BM139" s="160" t="s">
        <v>893</v>
      </c>
    </row>
    <row r="140" spans="2:65" s="1" customFormat="1" ht="19.899999999999999" customHeight="1">
      <c r="B140" s="147"/>
      <c r="C140" s="148" t="s">
        <v>171</v>
      </c>
      <c r="D140" s="148" t="s">
        <v>165</v>
      </c>
      <c r="E140" s="149" t="s">
        <v>286</v>
      </c>
      <c r="F140" s="150" t="s">
        <v>287</v>
      </c>
      <c r="G140" s="151" t="s">
        <v>288</v>
      </c>
      <c r="H140" s="152">
        <v>116.581</v>
      </c>
      <c r="I140" s="153"/>
      <c r="J140" s="154">
        <f t="shared" si="0"/>
        <v>0</v>
      </c>
      <c r="K140" s="155"/>
      <c r="L140" s="29"/>
      <c r="M140" s="156" t="s">
        <v>1</v>
      </c>
      <c r="N140" s="157" t="s">
        <v>41</v>
      </c>
      <c r="P140" s="158">
        <f t="shared" si="1"/>
        <v>0</v>
      </c>
      <c r="Q140" s="158">
        <v>0</v>
      </c>
      <c r="R140" s="158">
        <f t="shared" si="2"/>
        <v>0</v>
      </c>
      <c r="S140" s="158">
        <v>0</v>
      </c>
      <c r="T140" s="159">
        <f t="shared" si="3"/>
        <v>0</v>
      </c>
      <c r="AR140" s="160" t="s">
        <v>169</v>
      </c>
      <c r="AT140" s="160" t="s">
        <v>165</v>
      </c>
      <c r="AU140" s="160" t="s">
        <v>88</v>
      </c>
      <c r="AY140" s="13" t="s">
        <v>163</v>
      </c>
      <c r="BE140" s="96">
        <f t="shared" si="4"/>
        <v>0</v>
      </c>
      <c r="BF140" s="96">
        <f t="shared" si="5"/>
        <v>0</v>
      </c>
      <c r="BG140" s="96">
        <f t="shared" si="6"/>
        <v>0</v>
      </c>
      <c r="BH140" s="96">
        <f t="shared" si="7"/>
        <v>0</v>
      </c>
      <c r="BI140" s="96">
        <f t="shared" si="8"/>
        <v>0</v>
      </c>
      <c r="BJ140" s="13" t="s">
        <v>88</v>
      </c>
      <c r="BK140" s="96">
        <f t="shared" si="9"/>
        <v>0</v>
      </c>
      <c r="BL140" s="13" t="s">
        <v>169</v>
      </c>
      <c r="BM140" s="160" t="s">
        <v>894</v>
      </c>
    </row>
    <row r="141" spans="2:65" s="1" customFormat="1" ht="22.15" customHeight="1">
      <c r="B141" s="147"/>
      <c r="C141" s="148" t="s">
        <v>191</v>
      </c>
      <c r="D141" s="148" t="s">
        <v>165</v>
      </c>
      <c r="E141" s="149" t="s">
        <v>291</v>
      </c>
      <c r="F141" s="150" t="s">
        <v>292</v>
      </c>
      <c r="G141" s="151" t="s">
        <v>288</v>
      </c>
      <c r="H141" s="152">
        <v>2215.0390000000002</v>
      </c>
      <c r="I141" s="153"/>
      <c r="J141" s="154">
        <f t="shared" si="0"/>
        <v>0</v>
      </c>
      <c r="K141" s="155"/>
      <c r="L141" s="29"/>
      <c r="M141" s="156" t="s">
        <v>1</v>
      </c>
      <c r="N141" s="157" t="s">
        <v>41</v>
      </c>
      <c r="P141" s="158">
        <f t="shared" si="1"/>
        <v>0</v>
      </c>
      <c r="Q141" s="158">
        <v>0</v>
      </c>
      <c r="R141" s="158">
        <f t="shared" si="2"/>
        <v>0</v>
      </c>
      <c r="S141" s="158">
        <v>0</v>
      </c>
      <c r="T141" s="159">
        <f t="shared" si="3"/>
        <v>0</v>
      </c>
      <c r="AR141" s="160" t="s">
        <v>169</v>
      </c>
      <c r="AT141" s="160" t="s">
        <v>165</v>
      </c>
      <c r="AU141" s="160" t="s">
        <v>88</v>
      </c>
      <c r="AY141" s="13" t="s">
        <v>163</v>
      </c>
      <c r="BE141" s="96">
        <f t="shared" si="4"/>
        <v>0</v>
      </c>
      <c r="BF141" s="96">
        <f t="shared" si="5"/>
        <v>0</v>
      </c>
      <c r="BG141" s="96">
        <f t="shared" si="6"/>
        <v>0</v>
      </c>
      <c r="BH141" s="96">
        <f t="shared" si="7"/>
        <v>0</v>
      </c>
      <c r="BI141" s="96">
        <f t="shared" si="8"/>
        <v>0</v>
      </c>
      <c r="BJ141" s="13" t="s">
        <v>88</v>
      </c>
      <c r="BK141" s="96">
        <f t="shared" si="9"/>
        <v>0</v>
      </c>
      <c r="BL141" s="13" t="s">
        <v>169</v>
      </c>
      <c r="BM141" s="160" t="s">
        <v>895</v>
      </c>
    </row>
    <row r="142" spans="2:65" s="1" customFormat="1" ht="22.15" customHeight="1">
      <c r="B142" s="147"/>
      <c r="C142" s="148" t="s">
        <v>195</v>
      </c>
      <c r="D142" s="148" t="s">
        <v>165</v>
      </c>
      <c r="E142" s="149" t="s">
        <v>295</v>
      </c>
      <c r="F142" s="150" t="s">
        <v>296</v>
      </c>
      <c r="G142" s="151" t="s">
        <v>288</v>
      </c>
      <c r="H142" s="152">
        <v>116.581</v>
      </c>
      <c r="I142" s="153"/>
      <c r="J142" s="154">
        <f t="shared" si="0"/>
        <v>0</v>
      </c>
      <c r="K142" s="155"/>
      <c r="L142" s="29"/>
      <c r="M142" s="156" t="s">
        <v>1</v>
      </c>
      <c r="N142" s="157" t="s">
        <v>41</v>
      </c>
      <c r="P142" s="158">
        <f t="shared" si="1"/>
        <v>0</v>
      </c>
      <c r="Q142" s="158">
        <v>0</v>
      </c>
      <c r="R142" s="158">
        <f t="shared" si="2"/>
        <v>0</v>
      </c>
      <c r="S142" s="158">
        <v>0</v>
      </c>
      <c r="T142" s="159">
        <f t="shared" si="3"/>
        <v>0</v>
      </c>
      <c r="AR142" s="160" t="s">
        <v>169</v>
      </c>
      <c r="AT142" s="160" t="s">
        <v>165</v>
      </c>
      <c r="AU142" s="160" t="s">
        <v>88</v>
      </c>
      <c r="AY142" s="13" t="s">
        <v>163</v>
      </c>
      <c r="BE142" s="96">
        <f t="shared" si="4"/>
        <v>0</v>
      </c>
      <c r="BF142" s="96">
        <f t="shared" si="5"/>
        <v>0</v>
      </c>
      <c r="BG142" s="96">
        <f t="shared" si="6"/>
        <v>0</v>
      </c>
      <c r="BH142" s="96">
        <f t="shared" si="7"/>
        <v>0</v>
      </c>
      <c r="BI142" s="96">
        <f t="shared" si="8"/>
        <v>0</v>
      </c>
      <c r="BJ142" s="13" t="s">
        <v>88</v>
      </c>
      <c r="BK142" s="96">
        <f t="shared" si="9"/>
        <v>0</v>
      </c>
      <c r="BL142" s="13" t="s">
        <v>169</v>
      </c>
      <c r="BM142" s="160" t="s">
        <v>896</v>
      </c>
    </row>
    <row r="143" spans="2:65" s="1" customFormat="1" ht="22.15" customHeight="1">
      <c r="B143" s="147"/>
      <c r="C143" s="148" t="s">
        <v>199</v>
      </c>
      <c r="D143" s="148" t="s">
        <v>165</v>
      </c>
      <c r="E143" s="149" t="s">
        <v>299</v>
      </c>
      <c r="F143" s="150" t="s">
        <v>300</v>
      </c>
      <c r="G143" s="151" t="s">
        <v>288</v>
      </c>
      <c r="H143" s="152">
        <v>932.64800000000002</v>
      </c>
      <c r="I143" s="153"/>
      <c r="J143" s="154">
        <f t="shared" si="0"/>
        <v>0</v>
      </c>
      <c r="K143" s="155"/>
      <c r="L143" s="29"/>
      <c r="M143" s="156" t="s">
        <v>1</v>
      </c>
      <c r="N143" s="157" t="s">
        <v>41</v>
      </c>
      <c r="P143" s="158">
        <f t="shared" si="1"/>
        <v>0</v>
      </c>
      <c r="Q143" s="158">
        <v>0</v>
      </c>
      <c r="R143" s="158">
        <f t="shared" si="2"/>
        <v>0</v>
      </c>
      <c r="S143" s="158">
        <v>0</v>
      </c>
      <c r="T143" s="159">
        <f t="shared" si="3"/>
        <v>0</v>
      </c>
      <c r="AR143" s="160" t="s">
        <v>169</v>
      </c>
      <c r="AT143" s="160" t="s">
        <v>165</v>
      </c>
      <c r="AU143" s="160" t="s">
        <v>88</v>
      </c>
      <c r="AY143" s="13" t="s">
        <v>163</v>
      </c>
      <c r="BE143" s="96">
        <f t="shared" si="4"/>
        <v>0</v>
      </c>
      <c r="BF143" s="96">
        <f t="shared" si="5"/>
        <v>0</v>
      </c>
      <c r="BG143" s="96">
        <f t="shared" si="6"/>
        <v>0</v>
      </c>
      <c r="BH143" s="96">
        <f t="shared" si="7"/>
        <v>0</v>
      </c>
      <c r="BI143" s="96">
        <f t="shared" si="8"/>
        <v>0</v>
      </c>
      <c r="BJ143" s="13" t="s">
        <v>88</v>
      </c>
      <c r="BK143" s="96">
        <f t="shared" si="9"/>
        <v>0</v>
      </c>
      <c r="BL143" s="13" t="s">
        <v>169</v>
      </c>
      <c r="BM143" s="160" t="s">
        <v>897</v>
      </c>
    </row>
    <row r="144" spans="2:65" s="1" customFormat="1" ht="22.15" customHeight="1">
      <c r="B144" s="147"/>
      <c r="C144" s="148" t="s">
        <v>203</v>
      </c>
      <c r="D144" s="148" t="s">
        <v>165</v>
      </c>
      <c r="E144" s="149" t="s">
        <v>303</v>
      </c>
      <c r="F144" s="150" t="s">
        <v>304</v>
      </c>
      <c r="G144" s="151" t="s">
        <v>288</v>
      </c>
      <c r="H144" s="152">
        <v>116.581</v>
      </c>
      <c r="I144" s="153"/>
      <c r="J144" s="154">
        <f t="shared" si="0"/>
        <v>0</v>
      </c>
      <c r="K144" s="155"/>
      <c r="L144" s="29"/>
      <c r="M144" s="156" t="s">
        <v>1</v>
      </c>
      <c r="N144" s="157" t="s">
        <v>41</v>
      </c>
      <c r="P144" s="158">
        <f t="shared" si="1"/>
        <v>0</v>
      </c>
      <c r="Q144" s="158">
        <v>0</v>
      </c>
      <c r="R144" s="158">
        <f t="shared" si="2"/>
        <v>0</v>
      </c>
      <c r="S144" s="158">
        <v>0</v>
      </c>
      <c r="T144" s="159">
        <f t="shared" si="3"/>
        <v>0</v>
      </c>
      <c r="AR144" s="160" t="s">
        <v>169</v>
      </c>
      <c r="AT144" s="160" t="s">
        <v>165</v>
      </c>
      <c r="AU144" s="160" t="s">
        <v>88</v>
      </c>
      <c r="AY144" s="13" t="s">
        <v>163</v>
      </c>
      <c r="BE144" s="96">
        <f t="shared" si="4"/>
        <v>0</v>
      </c>
      <c r="BF144" s="96">
        <f t="shared" si="5"/>
        <v>0</v>
      </c>
      <c r="BG144" s="96">
        <f t="shared" si="6"/>
        <v>0</v>
      </c>
      <c r="BH144" s="96">
        <f t="shared" si="7"/>
        <v>0</v>
      </c>
      <c r="BI144" s="96">
        <f t="shared" si="8"/>
        <v>0</v>
      </c>
      <c r="BJ144" s="13" t="s">
        <v>88</v>
      </c>
      <c r="BK144" s="96">
        <f t="shared" si="9"/>
        <v>0</v>
      </c>
      <c r="BL144" s="13" t="s">
        <v>169</v>
      </c>
      <c r="BM144" s="160" t="s">
        <v>898</v>
      </c>
    </row>
    <row r="145" spans="2:65" s="1" customFormat="1" ht="22.15" customHeight="1">
      <c r="B145" s="147"/>
      <c r="C145" s="148" t="s">
        <v>207</v>
      </c>
      <c r="D145" s="148" t="s">
        <v>165</v>
      </c>
      <c r="E145" s="149" t="s">
        <v>312</v>
      </c>
      <c r="F145" s="150" t="s">
        <v>899</v>
      </c>
      <c r="G145" s="151" t="s">
        <v>309</v>
      </c>
      <c r="H145" s="152">
        <v>8</v>
      </c>
      <c r="I145" s="153"/>
      <c r="J145" s="154">
        <f t="shared" si="0"/>
        <v>0</v>
      </c>
      <c r="K145" s="155"/>
      <c r="L145" s="29"/>
      <c r="M145" s="156" t="s">
        <v>1</v>
      </c>
      <c r="N145" s="157" t="s">
        <v>41</v>
      </c>
      <c r="P145" s="158">
        <f t="shared" si="1"/>
        <v>0</v>
      </c>
      <c r="Q145" s="158">
        <v>0</v>
      </c>
      <c r="R145" s="158">
        <f t="shared" si="2"/>
        <v>0</v>
      </c>
      <c r="S145" s="158">
        <v>0</v>
      </c>
      <c r="T145" s="159">
        <f t="shared" si="3"/>
        <v>0</v>
      </c>
      <c r="AR145" s="160" t="s">
        <v>169</v>
      </c>
      <c r="AT145" s="160" t="s">
        <v>165</v>
      </c>
      <c r="AU145" s="160" t="s">
        <v>88</v>
      </c>
      <c r="AY145" s="13" t="s">
        <v>163</v>
      </c>
      <c r="BE145" s="96">
        <f t="shared" si="4"/>
        <v>0</v>
      </c>
      <c r="BF145" s="96">
        <f t="shared" si="5"/>
        <v>0</v>
      </c>
      <c r="BG145" s="96">
        <f t="shared" si="6"/>
        <v>0</v>
      </c>
      <c r="BH145" s="96">
        <f t="shared" si="7"/>
        <v>0</v>
      </c>
      <c r="BI145" s="96">
        <f t="shared" si="8"/>
        <v>0</v>
      </c>
      <c r="BJ145" s="13" t="s">
        <v>88</v>
      </c>
      <c r="BK145" s="96">
        <f t="shared" si="9"/>
        <v>0</v>
      </c>
      <c r="BL145" s="13" t="s">
        <v>169</v>
      </c>
      <c r="BM145" s="160" t="s">
        <v>900</v>
      </c>
    </row>
    <row r="146" spans="2:65" s="11" customFormat="1" ht="22.9" customHeight="1">
      <c r="B146" s="135"/>
      <c r="D146" s="136" t="s">
        <v>74</v>
      </c>
      <c r="E146" s="145" t="s">
        <v>315</v>
      </c>
      <c r="F146" s="145" t="s">
        <v>316</v>
      </c>
      <c r="I146" s="138"/>
      <c r="J146" s="146">
        <f>BK146</f>
        <v>0</v>
      </c>
      <c r="L146" s="135"/>
      <c r="M146" s="140"/>
      <c r="P146" s="141">
        <f>P147</f>
        <v>0</v>
      </c>
      <c r="R146" s="141">
        <f>R147</f>
        <v>0</v>
      </c>
      <c r="T146" s="142">
        <f>T147</f>
        <v>0</v>
      </c>
      <c r="AR146" s="136" t="s">
        <v>82</v>
      </c>
      <c r="AT146" s="143" t="s">
        <v>74</v>
      </c>
      <c r="AU146" s="143" t="s">
        <v>82</v>
      </c>
      <c r="AY146" s="136" t="s">
        <v>163</v>
      </c>
      <c r="BK146" s="144">
        <f>BK147</f>
        <v>0</v>
      </c>
    </row>
    <row r="147" spans="2:65" s="1" customFormat="1" ht="22.15" customHeight="1">
      <c r="B147" s="147"/>
      <c r="C147" s="148" t="s">
        <v>211</v>
      </c>
      <c r="D147" s="148" t="s">
        <v>165</v>
      </c>
      <c r="E147" s="149" t="s">
        <v>318</v>
      </c>
      <c r="F147" s="150" t="s">
        <v>319</v>
      </c>
      <c r="G147" s="151" t="s">
        <v>288</v>
      </c>
      <c r="H147" s="152">
        <v>59.890999999999998</v>
      </c>
      <c r="I147" s="153"/>
      <c r="J147" s="154">
        <f>ROUND(I147*H147,2)</f>
        <v>0</v>
      </c>
      <c r="K147" s="155"/>
      <c r="L147" s="29"/>
      <c r="M147" s="156" t="s">
        <v>1</v>
      </c>
      <c r="N147" s="157" t="s">
        <v>41</v>
      </c>
      <c r="P147" s="158">
        <f>O147*H147</f>
        <v>0</v>
      </c>
      <c r="Q147" s="158">
        <v>0</v>
      </c>
      <c r="R147" s="158">
        <f>Q147*H147</f>
        <v>0</v>
      </c>
      <c r="S147" s="158">
        <v>0</v>
      </c>
      <c r="T147" s="159">
        <f>S147*H147</f>
        <v>0</v>
      </c>
      <c r="AR147" s="160" t="s">
        <v>169</v>
      </c>
      <c r="AT147" s="160" t="s">
        <v>165</v>
      </c>
      <c r="AU147" s="160" t="s">
        <v>88</v>
      </c>
      <c r="AY147" s="13" t="s">
        <v>163</v>
      </c>
      <c r="BE147" s="96">
        <f>IF(N147="základná",J147,0)</f>
        <v>0</v>
      </c>
      <c r="BF147" s="96">
        <f>IF(N147="znížená",J147,0)</f>
        <v>0</v>
      </c>
      <c r="BG147" s="96">
        <f>IF(N147="zákl. prenesená",J147,0)</f>
        <v>0</v>
      </c>
      <c r="BH147" s="96">
        <f>IF(N147="zníž. prenesená",J147,0)</f>
        <v>0</v>
      </c>
      <c r="BI147" s="96">
        <f>IF(N147="nulová",J147,0)</f>
        <v>0</v>
      </c>
      <c r="BJ147" s="13" t="s">
        <v>88</v>
      </c>
      <c r="BK147" s="96">
        <f>ROUND(I147*H147,2)</f>
        <v>0</v>
      </c>
      <c r="BL147" s="13" t="s">
        <v>169</v>
      </c>
      <c r="BM147" s="160" t="s">
        <v>901</v>
      </c>
    </row>
    <row r="148" spans="2:65" s="11" customFormat="1" ht="25.9" customHeight="1">
      <c r="B148" s="135"/>
      <c r="D148" s="136" t="s">
        <v>74</v>
      </c>
      <c r="E148" s="137" t="s">
        <v>321</v>
      </c>
      <c r="F148" s="137" t="s">
        <v>322</v>
      </c>
      <c r="I148" s="138"/>
      <c r="J148" s="139">
        <f>BK148</f>
        <v>0</v>
      </c>
      <c r="L148" s="135"/>
      <c r="M148" s="140"/>
      <c r="P148" s="141">
        <f>P149+P177+P184+P188+P193+P213</f>
        <v>0</v>
      </c>
      <c r="R148" s="141">
        <f>R149+R177+R184+R188+R193+R213</f>
        <v>8.1395496502300002</v>
      </c>
      <c r="T148" s="142">
        <f>T149+T177+T184+T188+T193+T213</f>
        <v>5.0892049000000004</v>
      </c>
      <c r="AR148" s="136" t="s">
        <v>88</v>
      </c>
      <c r="AT148" s="143" t="s">
        <v>74</v>
      </c>
      <c r="AU148" s="143" t="s">
        <v>75</v>
      </c>
      <c r="AY148" s="136" t="s">
        <v>163</v>
      </c>
      <c r="BK148" s="144">
        <f>BK149+BK177+BK184+BK188+BK193+BK213</f>
        <v>0</v>
      </c>
    </row>
    <row r="149" spans="2:65" s="11" customFormat="1" ht="22.9" customHeight="1">
      <c r="B149" s="135"/>
      <c r="D149" s="136" t="s">
        <v>74</v>
      </c>
      <c r="E149" s="145" t="s">
        <v>902</v>
      </c>
      <c r="F149" s="145" t="s">
        <v>903</v>
      </c>
      <c r="I149" s="138"/>
      <c r="J149" s="146">
        <f>BK149</f>
        <v>0</v>
      </c>
      <c r="L149" s="135"/>
      <c r="M149" s="140"/>
      <c r="P149" s="141">
        <f>SUM(P150:P176)</f>
        <v>0</v>
      </c>
      <c r="R149" s="141">
        <f>SUM(R150:R176)</f>
        <v>3.8976091422299994</v>
      </c>
      <c r="T149" s="142">
        <f>SUM(T150:T176)</f>
        <v>4.5640000000000001</v>
      </c>
      <c r="AR149" s="136" t="s">
        <v>88</v>
      </c>
      <c r="AT149" s="143" t="s">
        <v>74</v>
      </c>
      <c r="AU149" s="143" t="s">
        <v>82</v>
      </c>
      <c r="AY149" s="136" t="s">
        <v>163</v>
      </c>
      <c r="BK149" s="144">
        <f>SUM(BK150:BK176)</f>
        <v>0</v>
      </c>
    </row>
    <row r="150" spans="2:65" s="1" customFormat="1" ht="22.15" customHeight="1">
      <c r="B150" s="147"/>
      <c r="C150" s="148" t="s">
        <v>215</v>
      </c>
      <c r="D150" s="148" t="s">
        <v>165</v>
      </c>
      <c r="E150" s="149" t="s">
        <v>904</v>
      </c>
      <c r="F150" s="150" t="s">
        <v>905</v>
      </c>
      <c r="G150" s="151" t="s">
        <v>168</v>
      </c>
      <c r="H150" s="152">
        <v>326</v>
      </c>
      <c r="I150" s="153"/>
      <c r="J150" s="154">
        <f t="shared" ref="J150:J176" si="10">ROUND(I150*H150,2)</f>
        <v>0</v>
      </c>
      <c r="K150" s="155"/>
      <c r="L150" s="29"/>
      <c r="M150" s="156" t="s">
        <v>1</v>
      </c>
      <c r="N150" s="157" t="s">
        <v>41</v>
      </c>
      <c r="P150" s="158">
        <f t="shared" ref="P150:P176" si="11">O150*H150</f>
        <v>0</v>
      </c>
      <c r="Q150" s="158">
        <v>0</v>
      </c>
      <c r="R150" s="158">
        <f t="shared" ref="R150:R176" si="12">Q150*H150</f>
        <v>0</v>
      </c>
      <c r="S150" s="158">
        <v>1.4E-2</v>
      </c>
      <c r="T150" s="159">
        <f t="shared" ref="T150:T176" si="13">S150*H150</f>
        <v>4.5640000000000001</v>
      </c>
      <c r="AR150" s="160" t="s">
        <v>228</v>
      </c>
      <c r="AT150" s="160" t="s">
        <v>165</v>
      </c>
      <c r="AU150" s="160" t="s">
        <v>88</v>
      </c>
      <c r="AY150" s="13" t="s">
        <v>163</v>
      </c>
      <c r="BE150" s="96">
        <f t="shared" ref="BE150:BE176" si="14">IF(N150="základná",J150,0)</f>
        <v>0</v>
      </c>
      <c r="BF150" s="96">
        <f t="shared" ref="BF150:BF176" si="15">IF(N150="znížená",J150,0)</f>
        <v>0</v>
      </c>
      <c r="BG150" s="96">
        <f t="shared" ref="BG150:BG176" si="16">IF(N150="zákl. prenesená",J150,0)</f>
        <v>0</v>
      </c>
      <c r="BH150" s="96">
        <f t="shared" ref="BH150:BH176" si="17">IF(N150="zníž. prenesená",J150,0)</f>
        <v>0</v>
      </c>
      <c r="BI150" s="96">
        <f t="shared" ref="BI150:BI176" si="18">IF(N150="nulová",J150,0)</f>
        <v>0</v>
      </c>
      <c r="BJ150" s="13" t="s">
        <v>88</v>
      </c>
      <c r="BK150" s="96">
        <f t="shared" ref="BK150:BK176" si="19">ROUND(I150*H150,2)</f>
        <v>0</v>
      </c>
      <c r="BL150" s="13" t="s">
        <v>228</v>
      </c>
      <c r="BM150" s="160" t="s">
        <v>906</v>
      </c>
    </row>
    <row r="151" spans="2:65" s="1" customFormat="1" ht="22.15" customHeight="1">
      <c r="B151" s="147"/>
      <c r="C151" s="148" t="s">
        <v>220</v>
      </c>
      <c r="D151" s="148" t="s">
        <v>165</v>
      </c>
      <c r="E151" s="149" t="s">
        <v>907</v>
      </c>
      <c r="F151" s="150" t="s">
        <v>908</v>
      </c>
      <c r="G151" s="151" t="s">
        <v>168</v>
      </c>
      <c r="H151" s="152">
        <v>329.1</v>
      </c>
      <c r="I151" s="153"/>
      <c r="J151" s="154">
        <f t="shared" si="10"/>
        <v>0</v>
      </c>
      <c r="K151" s="155"/>
      <c r="L151" s="29"/>
      <c r="M151" s="156" t="s">
        <v>1</v>
      </c>
      <c r="N151" s="157" t="s">
        <v>41</v>
      </c>
      <c r="P151" s="158">
        <f t="shared" si="11"/>
        <v>0</v>
      </c>
      <c r="Q151" s="158">
        <v>0</v>
      </c>
      <c r="R151" s="158">
        <f t="shared" si="12"/>
        <v>0</v>
      </c>
      <c r="S151" s="158">
        <v>0</v>
      </c>
      <c r="T151" s="159">
        <f t="shared" si="13"/>
        <v>0</v>
      </c>
      <c r="AR151" s="160" t="s">
        <v>228</v>
      </c>
      <c r="AT151" s="160" t="s">
        <v>165</v>
      </c>
      <c r="AU151" s="160" t="s">
        <v>88</v>
      </c>
      <c r="AY151" s="13" t="s">
        <v>163</v>
      </c>
      <c r="BE151" s="96">
        <f t="shared" si="14"/>
        <v>0</v>
      </c>
      <c r="BF151" s="96">
        <f t="shared" si="15"/>
        <v>0</v>
      </c>
      <c r="BG151" s="96">
        <f t="shared" si="16"/>
        <v>0</v>
      </c>
      <c r="BH151" s="96">
        <f t="shared" si="17"/>
        <v>0</v>
      </c>
      <c r="BI151" s="96">
        <f t="shared" si="18"/>
        <v>0</v>
      </c>
      <c r="BJ151" s="13" t="s">
        <v>88</v>
      </c>
      <c r="BK151" s="96">
        <f t="shared" si="19"/>
        <v>0</v>
      </c>
      <c r="BL151" s="13" t="s">
        <v>228</v>
      </c>
      <c r="BM151" s="160" t="s">
        <v>909</v>
      </c>
    </row>
    <row r="152" spans="2:65" s="1" customFormat="1" ht="14.45" customHeight="1">
      <c r="B152" s="147"/>
      <c r="C152" s="161" t="s">
        <v>224</v>
      </c>
      <c r="D152" s="161" t="s">
        <v>330</v>
      </c>
      <c r="E152" s="162" t="s">
        <v>331</v>
      </c>
      <c r="F152" s="163" t="s">
        <v>332</v>
      </c>
      <c r="G152" s="164" t="s">
        <v>288</v>
      </c>
      <c r="H152" s="165">
        <v>8.2000000000000003E-2</v>
      </c>
      <c r="I152" s="166"/>
      <c r="J152" s="167">
        <f t="shared" si="10"/>
        <v>0</v>
      </c>
      <c r="K152" s="168"/>
      <c r="L152" s="169"/>
      <c r="M152" s="170" t="s">
        <v>1</v>
      </c>
      <c r="N152" s="171" t="s">
        <v>41</v>
      </c>
      <c r="P152" s="158">
        <f t="shared" si="11"/>
        <v>0</v>
      </c>
      <c r="Q152" s="158">
        <v>1</v>
      </c>
      <c r="R152" s="158">
        <f t="shared" si="12"/>
        <v>8.2000000000000003E-2</v>
      </c>
      <c r="S152" s="158">
        <v>0</v>
      </c>
      <c r="T152" s="159">
        <f t="shared" si="13"/>
        <v>0</v>
      </c>
      <c r="AR152" s="160" t="s">
        <v>294</v>
      </c>
      <c r="AT152" s="160" t="s">
        <v>330</v>
      </c>
      <c r="AU152" s="160" t="s">
        <v>88</v>
      </c>
      <c r="AY152" s="13" t="s">
        <v>163</v>
      </c>
      <c r="BE152" s="96">
        <f t="shared" si="14"/>
        <v>0</v>
      </c>
      <c r="BF152" s="96">
        <f t="shared" si="15"/>
        <v>0</v>
      </c>
      <c r="BG152" s="96">
        <f t="shared" si="16"/>
        <v>0</v>
      </c>
      <c r="BH152" s="96">
        <f t="shared" si="17"/>
        <v>0</v>
      </c>
      <c r="BI152" s="96">
        <f t="shared" si="18"/>
        <v>0</v>
      </c>
      <c r="BJ152" s="13" t="s">
        <v>88</v>
      </c>
      <c r="BK152" s="96">
        <f t="shared" si="19"/>
        <v>0</v>
      </c>
      <c r="BL152" s="13" t="s">
        <v>228</v>
      </c>
      <c r="BM152" s="160" t="s">
        <v>910</v>
      </c>
    </row>
    <row r="153" spans="2:65" s="1" customFormat="1" ht="30" customHeight="1">
      <c r="B153" s="147"/>
      <c r="C153" s="148" t="s">
        <v>228</v>
      </c>
      <c r="D153" s="148" t="s">
        <v>165</v>
      </c>
      <c r="E153" s="149" t="s">
        <v>911</v>
      </c>
      <c r="F153" s="150" t="s">
        <v>912</v>
      </c>
      <c r="G153" s="151" t="s">
        <v>168</v>
      </c>
      <c r="H153" s="152">
        <v>329.1</v>
      </c>
      <c r="I153" s="153"/>
      <c r="J153" s="154">
        <f t="shared" si="10"/>
        <v>0</v>
      </c>
      <c r="K153" s="155"/>
      <c r="L153" s="29"/>
      <c r="M153" s="156" t="s">
        <v>1</v>
      </c>
      <c r="N153" s="157" t="s">
        <v>41</v>
      </c>
      <c r="P153" s="158">
        <f t="shared" si="11"/>
        <v>0</v>
      </c>
      <c r="Q153" s="158">
        <v>5.4494999999999999E-4</v>
      </c>
      <c r="R153" s="158">
        <f t="shared" si="12"/>
        <v>0.17934304500000001</v>
      </c>
      <c r="S153" s="158">
        <v>0</v>
      </c>
      <c r="T153" s="159">
        <f t="shared" si="13"/>
        <v>0</v>
      </c>
      <c r="AR153" s="160" t="s">
        <v>228</v>
      </c>
      <c r="AT153" s="160" t="s">
        <v>165</v>
      </c>
      <c r="AU153" s="160" t="s">
        <v>88</v>
      </c>
      <c r="AY153" s="13" t="s">
        <v>163</v>
      </c>
      <c r="BE153" s="96">
        <f t="shared" si="14"/>
        <v>0</v>
      </c>
      <c r="BF153" s="96">
        <f t="shared" si="15"/>
        <v>0</v>
      </c>
      <c r="BG153" s="96">
        <f t="shared" si="16"/>
        <v>0</v>
      </c>
      <c r="BH153" s="96">
        <f t="shared" si="17"/>
        <v>0</v>
      </c>
      <c r="BI153" s="96">
        <f t="shared" si="18"/>
        <v>0</v>
      </c>
      <c r="BJ153" s="13" t="s">
        <v>88</v>
      </c>
      <c r="BK153" s="96">
        <f t="shared" si="19"/>
        <v>0</v>
      </c>
      <c r="BL153" s="13" t="s">
        <v>228</v>
      </c>
      <c r="BM153" s="160" t="s">
        <v>913</v>
      </c>
    </row>
    <row r="154" spans="2:65" s="1" customFormat="1" ht="34.9" customHeight="1">
      <c r="B154" s="147"/>
      <c r="C154" s="161" t="s">
        <v>232</v>
      </c>
      <c r="D154" s="161" t="s">
        <v>330</v>
      </c>
      <c r="E154" s="162" t="s">
        <v>914</v>
      </c>
      <c r="F154" s="163" t="s">
        <v>915</v>
      </c>
      <c r="G154" s="164" t="s">
        <v>168</v>
      </c>
      <c r="H154" s="165">
        <v>378.46499999999997</v>
      </c>
      <c r="I154" s="166"/>
      <c r="J154" s="167">
        <f t="shared" si="10"/>
        <v>0</v>
      </c>
      <c r="K154" s="168"/>
      <c r="L154" s="169"/>
      <c r="M154" s="170" t="s">
        <v>1</v>
      </c>
      <c r="N154" s="171" t="s">
        <v>41</v>
      </c>
      <c r="P154" s="158">
        <f t="shared" si="11"/>
        <v>0</v>
      </c>
      <c r="Q154" s="158">
        <v>5.13E-3</v>
      </c>
      <c r="R154" s="158">
        <f t="shared" si="12"/>
        <v>1.9415254499999999</v>
      </c>
      <c r="S154" s="158">
        <v>0</v>
      </c>
      <c r="T154" s="159">
        <f t="shared" si="13"/>
        <v>0</v>
      </c>
      <c r="AR154" s="160" t="s">
        <v>294</v>
      </c>
      <c r="AT154" s="160" t="s">
        <v>330</v>
      </c>
      <c r="AU154" s="160" t="s">
        <v>88</v>
      </c>
      <c r="AY154" s="13" t="s">
        <v>163</v>
      </c>
      <c r="BE154" s="96">
        <f t="shared" si="14"/>
        <v>0</v>
      </c>
      <c r="BF154" s="96">
        <f t="shared" si="15"/>
        <v>0</v>
      </c>
      <c r="BG154" s="96">
        <f t="shared" si="16"/>
        <v>0</v>
      </c>
      <c r="BH154" s="96">
        <f t="shared" si="17"/>
        <v>0</v>
      </c>
      <c r="BI154" s="96">
        <f t="shared" si="18"/>
        <v>0</v>
      </c>
      <c r="BJ154" s="13" t="s">
        <v>88</v>
      </c>
      <c r="BK154" s="96">
        <f t="shared" si="19"/>
        <v>0</v>
      </c>
      <c r="BL154" s="13" t="s">
        <v>228</v>
      </c>
      <c r="BM154" s="160" t="s">
        <v>916</v>
      </c>
    </row>
    <row r="155" spans="2:65" s="1" customFormat="1" ht="30" customHeight="1">
      <c r="B155" s="147"/>
      <c r="C155" s="148" t="s">
        <v>236</v>
      </c>
      <c r="D155" s="148" t="s">
        <v>165</v>
      </c>
      <c r="E155" s="149" t="s">
        <v>917</v>
      </c>
      <c r="F155" s="150" t="s">
        <v>918</v>
      </c>
      <c r="G155" s="151" t="s">
        <v>168</v>
      </c>
      <c r="H155" s="152">
        <v>326</v>
      </c>
      <c r="I155" s="153"/>
      <c r="J155" s="154">
        <f t="shared" si="10"/>
        <v>0</v>
      </c>
      <c r="K155" s="155"/>
      <c r="L155" s="29"/>
      <c r="M155" s="156" t="s">
        <v>1</v>
      </c>
      <c r="N155" s="157" t="s">
        <v>41</v>
      </c>
      <c r="P155" s="158">
        <f t="shared" si="11"/>
        <v>0</v>
      </c>
      <c r="Q155" s="158">
        <v>0</v>
      </c>
      <c r="R155" s="158">
        <f t="shared" si="12"/>
        <v>0</v>
      </c>
      <c r="S155" s="158">
        <v>0</v>
      </c>
      <c r="T155" s="159">
        <f t="shared" si="13"/>
        <v>0</v>
      </c>
      <c r="AR155" s="160" t="s">
        <v>228</v>
      </c>
      <c r="AT155" s="160" t="s">
        <v>165</v>
      </c>
      <c r="AU155" s="160" t="s">
        <v>88</v>
      </c>
      <c r="AY155" s="13" t="s">
        <v>163</v>
      </c>
      <c r="BE155" s="96">
        <f t="shared" si="14"/>
        <v>0</v>
      </c>
      <c r="BF155" s="96">
        <f t="shared" si="15"/>
        <v>0</v>
      </c>
      <c r="BG155" s="96">
        <f t="shared" si="16"/>
        <v>0</v>
      </c>
      <c r="BH155" s="96">
        <f t="shared" si="17"/>
        <v>0</v>
      </c>
      <c r="BI155" s="96">
        <f t="shared" si="18"/>
        <v>0</v>
      </c>
      <c r="BJ155" s="13" t="s">
        <v>88</v>
      </c>
      <c r="BK155" s="96">
        <f t="shared" si="19"/>
        <v>0</v>
      </c>
      <c r="BL155" s="13" t="s">
        <v>228</v>
      </c>
      <c r="BM155" s="160" t="s">
        <v>919</v>
      </c>
    </row>
    <row r="156" spans="2:65" s="1" customFormat="1" ht="22.15" customHeight="1">
      <c r="B156" s="147"/>
      <c r="C156" s="161" t="s">
        <v>240</v>
      </c>
      <c r="D156" s="161" t="s">
        <v>330</v>
      </c>
      <c r="E156" s="162" t="s">
        <v>920</v>
      </c>
      <c r="F156" s="163" t="s">
        <v>921</v>
      </c>
      <c r="G156" s="164" t="s">
        <v>168</v>
      </c>
      <c r="H156" s="165">
        <v>374.9</v>
      </c>
      <c r="I156" s="166"/>
      <c r="J156" s="167">
        <f t="shared" si="10"/>
        <v>0</v>
      </c>
      <c r="K156" s="168"/>
      <c r="L156" s="169"/>
      <c r="M156" s="170" t="s">
        <v>1</v>
      </c>
      <c r="N156" s="171" t="s">
        <v>41</v>
      </c>
      <c r="P156" s="158">
        <f t="shared" si="11"/>
        <v>0</v>
      </c>
      <c r="Q156" s="158">
        <v>2.3E-3</v>
      </c>
      <c r="R156" s="158">
        <f t="shared" si="12"/>
        <v>0.86226999999999998</v>
      </c>
      <c r="S156" s="158">
        <v>0</v>
      </c>
      <c r="T156" s="159">
        <f t="shared" si="13"/>
        <v>0</v>
      </c>
      <c r="AR156" s="160" t="s">
        <v>294</v>
      </c>
      <c r="AT156" s="160" t="s">
        <v>330</v>
      </c>
      <c r="AU156" s="160" t="s">
        <v>88</v>
      </c>
      <c r="AY156" s="13" t="s">
        <v>163</v>
      </c>
      <c r="BE156" s="96">
        <f t="shared" si="14"/>
        <v>0</v>
      </c>
      <c r="BF156" s="96">
        <f t="shared" si="15"/>
        <v>0</v>
      </c>
      <c r="BG156" s="96">
        <f t="shared" si="16"/>
        <v>0</v>
      </c>
      <c r="BH156" s="96">
        <f t="shared" si="17"/>
        <v>0</v>
      </c>
      <c r="BI156" s="96">
        <f t="shared" si="18"/>
        <v>0</v>
      </c>
      <c r="BJ156" s="13" t="s">
        <v>88</v>
      </c>
      <c r="BK156" s="96">
        <f t="shared" si="19"/>
        <v>0</v>
      </c>
      <c r="BL156" s="13" t="s">
        <v>228</v>
      </c>
      <c r="BM156" s="160" t="s">
        <v>922</v>
      </c>
    </row>
    <row r="157" spans="2:65" s="1" customFormat="1" ht="30" customHeight="1">
      <c r="B157" s="147"/>
      <c r="C157" s="148" t="s">
        <v>244</v>
      </c>
      <c r="D157" s="148" t="s">
        <v>165</v>
      </c>
      <c r="E157" s="149" t="s">
        <v>923</v>
      </c>
      <c r="F157" s="150" t="s">
        <v>924</v>
      </c>
      <c r="G157" s="151" t="s">
        <v>168</v>
      </c>
      <c r="H157" s="152">
        <v>3.1</v>
      </c>
      <c r="I157" s="153"/>
      <c r="J157" s="154">
        <f t="shared" si="10"/>
        <v>0</v>
      </c>
      <c r="K157" s="155"/>
      <c r="L157" s="29"/>
      <c r="M157" s="156" t="s">
        <v>1</v>
      </c>
      <c r="N157" s="157" t="s">
        <v>41</v>
      </c>
      <c r="P157" s="158">
        <f t="shared" si="11"/>
        <v>0</v>
      </c>
      <c r="Q157" s="158">
        <v>0</v>
      </c>
      <c r="R157" s="158">
        <f t="shared" si="12"/>
        <v>0</v>
      </c>
      <c r="S157" s="158">
        <v>0</v>
      </c>
      <c r="T157" s="159">
        <f t="shared" si="13"/>
        <v>0</v>
      </c>
      <c r="AR157" s="160" t="s">
        <v>228</v>
      </c>
      <c r="AT157" s="160" t="s">
        <v>165</v>
      </c>
      <c r="AU157" s="160" t="s">
        <v>88</v>
      </c>
      <c r="AY157" s="13" t="s">
        <v>163</v>
      </c>
      <c r="BE157" s="96">
        <f t="shared" si="14"/>
        <v>0</v>
      </c>
      <c r="BF157" s="96">
        <f t="shared" si="15"/>
        <v>0</v>
      </c>
      <c r="BG157" s="96">
        <f t="shared" si="16"/>
        <v>0</v>
      </c>
      <c r="BH157" s="96">
        <f t="shared" si="17"/>
        <v>0</v>
      </c>
      <c r="BI157" s="96">
        <f t="shared" si="18"/>
        <v>0</v>
      </c>
      <c r="BJ157" s="13" t="s">
        <v>88</v>
      </c>
      <c r="BK157" s="96">
        <f t="shared" si="19"/>
        <v>0</v>
      </c>
      <c r="BL157" s="13" t="s">
        <v>228</v>
      </c>
      <c r="BM157" s="160" t="s">
        <v>925</v>
      </c>
    </row>
    <row r="158" spans="2:65" s="1" customFormat="1" ht="22.15" customHeight="1">
      <c r="B158" s="147"/>
      <c r="C158" s="161" t="s">
        <v>248</v>
      </c>
      <c r="D158" s="161" t="s">
        <v>330</v>
      </c>
      <c r="E158" s="162" t="s">
        <v>920</v>
      </c>
      <c r="F158" s="163" t="s">
        <v>921</v>
      </c>
      <c r="G158" s="164" t="s">
        <v>168</v>
      </c>
      <c r="H158" s="165">
        <v>3.5649999999999999</v>
      </c>
      <c r="I158" s="166"/>
      <c r="J158" s="167">
        <f t="shared" si="10"/>
        <v>0</v>
      </c>
      <c r="K158" s="168"/>
      <c r="L158" s="169"/>
      <c r="M158" s="170" t="s">
        <v>1</v>
      </c>
      <c r="N158" s="171" t="s">
        <v>41</v>
      </c>
      <c r="P158" s="158">
        <f t="shared" si="11"/>
        <v>0</v>
      </c>
      <c r="Q158" s="158">
        <v>2.3E-3</v>
      </c>
      <c r="R158" s="158">
        <f t="shared" si="12"/>
        <v>8.1995000000000002E-3</v>
      </c>
      <c r="S158" s="158">
        <v>0</v>
      </c>
      <c r="T158" s="159">
        <f t="shared" si="13"/>
        <v>0</v>
      </c>
      <c r="AR158" s="160" t="s">
        <v>294</v>
      </c>
      <c r="AT158" s="160" t="s">
        <v>330</v>
      </c>
      <c r="AU158" s="160" t="s">
        <v>88</v>
      </c>
      <c r="AY158" s="13" t="s">
        <v>163</v>
      </c>
      <c r="BE158" s="96">
        <f t="shared" si="14"/>
        <v>0</v>
      </c>
      <c r="BF158" s="96">
        <f t="shared" si="15"/>
        <v>0</v>
      </c>
      <c r="BG158" s="96">
        <f t="shared" si="16"/>
        <v>0</v>
      </c>
      <c r="BH158" s="96">
        <f t="shared" si="17"/>
        <v>0</v>
      </c>
      <c r="BI158" s="96">
        <f t="shared" si="18"/>
        <v>0</v>
      </c>
      <c r="BJ158" s="13" t="s">
        <v>88</v>
      </c>
      <c r="BK158" s="96">
        <f t="shared" si="19"/>
        <v>0</v>
      </c>
      <c r="BL158" s="13" t="s">
        <v>228</v>
      </c>
      <c r="BM158" s="160" t="s">
        <v>926</v>
      </c>
    </row>
    <row r="159" spans="2:65" s="1" customFormat="1" ht="14.45" customHeight="1">
      <c r="B159" s="147"/>
      <c r="C159" s="161" t="s">
        <v>252</v>
      </c>
      <c r="D159" s="161" t="s">
        <v>330</v>
      </c>
      <c r="E159" s="162" t="s">
        <v>927</v>
      </c>
      <c r="F159" s="163" t="s">
        <v>928</v>
      </c>
      <c r="G159" s="164" t="s">
        <v>255</v>
      </c>
      <c r="H159" s="165">
        <v>10</v>
      </c>
      <c r="I159" s="166"/>
      <c r="J159" s="167">
        <f t="shared" si="10"/>
        <v>0</v>
      </c>
      <c r="K159" s="168"/>
      <c r="L159" s="169"/>
      <c r="M159" s="170" t="s">
        <v>1</v>
      </c>
      <c r="N159" s="171" t="s">
        <v>41</v>
      </c>
      <c r="P159" s="158">
        <f t="shared" si="11"/>
        <v>0</v>
      </c>
      <c r="Q159" s="158">
        <v>1E-4</v>
      </c>
      <c r="R159" s="158">
        <f t="shared" si="12"/>
        <v>1E-3</v>
      </c>
      <c r="S159" s="158">
        <v>0</v>
      </c>
      <c r="T159" s="159">
        <f t="shared" si="13"/>
        <v>0</v>
      </c>
      <c r="AR159" s="160" t="s">
        <v>294</v>
      </c>
      <c r="AT159" s="160" t="s">
        <v>330</v>
      </c>
      <c r="AU159" s="160" t="s">
        <v>88</v>
      </c>
      <c r="AY159" s="13" t="s">
        <v>163</v>
      </c>
      <c r="BE159" s="96">
        <f t="shared" si="14"/>
        <v>0</v>
      </c>
      <c r="BF159" s="96">
        <f t="shared" si="15"/>
        <v>0</v>
      </c>
      <c r="BG159" s="96">
        <f t="shared" si="16"/>
        <v>0</v>
      </c>
      <c r="BH159" s="96">
        <f t="shared" si="17"/>
        <v>0</v>
      </c>
      <c r="BI159" s="96">
        <f t="shared" si="18"/>
        <v>0</v>
      </c>
      <c r="BJ159" s="13" t="s">
        <v>88</v>
      </c>
      <c r="BK159" s="96">
        <f t="shared" si="19"/>
        <v>0</v>
      </c>
      <c r="BL159" s="13" t="s">
        <v>228</v>
      </c>
      <c r="BM159" s="160" t="s">
        <v>929</v>
      </c>
    </row>
    <row r="160" spans="2:65" s="1" customFormat="1" ht="30" customHeight="1">
      <c r="B160" s="147"/>
      <c r="C160" s="148" t="s">
        <v>7</v>
      </c>
      <c r="D160" s="148" t="s">
        <v>165</v>
      </c>
      <c r="E160" s="149" t="s">
        <v>930</v>
      </c>
      <c r="F160" s="150" t="s">
        <v>931</v>
      </c>
      <c r="G160" s="151" t="s">
        <v>168</v>
      </c>
      <c r="H160" s="152">
        <v>20.503</v>
      </c>
      <c r="I160" s="153"/>
      <c r="J160" s="154">
        <f t="shared" si="10"/>
        <v>0</v>
      </c>
      <c r="K160" s="155"/>
      <c r="L160" s="29"/>
      <c r="M160" s="156" t="s">
        <v>1</v>
      </c>
      <c r="N160" s="157" t="s">
        <v>41</v>
      </c>
      <c r="P160" s="158">
        <f t="shared" si="11"/>
        <v>0</v>
      </c>
      <c r="Q160" s="158">
        <v>0</v>
      </c>
      <c r="R160" s="158">
        <f t="shared" si="12"/>
        <v>0</v>
      </c>
      <c r="S160" s="158">
        <v>0</v>
      </c>
      <c r="T160" s="159">
        <f t="shared" si="13"/>
        <v>0</v>
      </c>
      <c r="AR160" s="160" t="s">
        <v>228</v>
      </c>
      <c r="AT160" s="160" t="s">
        <v>165</v>
      </c>
      <c r="AU160" s="160" t="s">
        <v>88</v>
      </c>
      <c r="AY160" s="13" t="s">
        <v>163</v>
      </c>
      <c r="BE160" s="96">
        <f t="shared" si="14"/>
        <v>0</v>
      </c>
      <c r="BF160" s="96">
        <f t="shared" si="15"/>
        <v>0</v>
      </c>
      <c r="BG160" s="96">
        <f t="shared" si="16"/>
        <v>0</v>
      </c>
      <c r="BH160" s="96">
        <f t="shared" si="17"/>
        <v>0</v>
      </c>
      <c r="BI160" s="96">
        <f t="shared" si="18"/>
        <v>0</v>
      </c>
      <c r="BJ160" s="13" t="s">
        <v>88</v>
      </c>
      <c r="BK160" s="96">
        <f t="shared" si="19"/>
        <v>0</v>
      </c>
      <c r="BL160" s="13" t="s">
        <v>228</v>
      </c>
      <c r="BM160" s="160" t="s">
        <v>932</v>
      </c>
    </row>
    <row r="161" spans="2:65" s="1" customFormat="1" ht="14.45" customHeight="1">
      <c r="B161" s="147"/>
      <c r="C161" s="161" t="s">
        <v>260</v>
      </c>
      <c r="D161" s="161" t="s">
        <v>330</v>
      </c>
      <c r="E161" s="162" t="s">
        <v>331</v>
      </c>
      <c r="F161" s="163" t="s">
        <v>332</v>
      </c>
      <c r="G161" s="164" t="s">
        <v>288</v>
      </c>
      <c r="H161" s="165">
        <v>6.0000000000000001E-3</v>
      </c>
      <c r="I161" s="166"/>
      <c r="J161" s="167">
        <f t="shared" si="10"/>
        <v>0</v>
      </c>
      <c r="K161" s="168"/>
      <c r="L161" s="169"/>
      <c r="M161" s="170" t="s">
        <v>1</v>
      </c>
      <c r="N161" s="171" t="s">
        <v>41</v>
      </c>
      <c r="P161" s="158">
        <f t="shared" si="11"/>
        <v>0</v>
      </c>
      <c r="Q161" s="158">
        <v>1</v>
      </c>
      <c r="R161" s="158">
        <f t="shared" si="12"/>
        <v>6.0000000000000001E-3</v>
      </c>
      <c r="S161" s="158">
        <v>0</v>
      </c>
      <c r="T161" s="159">
        <f t="shared" si="13"/>
        <v>0</v>
      </c>
      <c r="AR161" s="160" t="s">
        <v>294</v>
      </c>
      <c r="AT161" s="160" t="s">
        <v>330</v>
      </c>
      <c r="AU161" s="160" t="s">
        <v>88</v>
      </c>
      <c r="AY161" s="13" t="s">
        <v>163</v>
      </c>
      <c r="BE161" s="96">
        <f t="shared" si="14"/>
        <v>0</v>
      </c>
      <c r="BF161" s="96">
        <f t="shared" si="15"/>
        <v>0</v>
      </c>
      <c r="BG161" s="96">
        <f t="shared" si="16"/>
        <v>0</v>
      </c>
      <c r="BH161" s="96">
        <f t="shared" si="17"/>
        <v>0</v>
      </c>
      <c r="BI161" s="96">
        <f t="shared" si="18"/>
        <v>0</v>
      </c>
      <c r="BJ161" s="13" t="s">
        <v>88</v>
      </c>
      <c r="BK161" s="96">
        <f t="shared" si="19"/>
        <v>0</v>
      </c>
      <c r="BL161" s="13" t="s">
        <v>228</v>
      </c>
      <c r="BM161" s="160" t="s">
        <v>933</v>
      </c>
    </row>
    <row r="162" spans="2:65" s="1" customFormat="1" ht="22.15" customHeight="1">
      <c r="B162" s="147"/>
      <c r="C162" s="148" t="s">
        <v>264</v>
      </c>
      <c r="D162" s="148" t="s">
        <v>165</v>
      </c>
      <c r="E162" s="149" t="s">
        <v>934</v>
      </c>
      <c r="F162" s="150" t="s">
        <v>935</v>
      </c>
      <c r="G162" s="151" t="s">
        <v>168</v>
      </c>
      <c r="H162" s="152">
        <v>20.503</v>
      </c>
      <c r="I162" s="153"/>
      <c r="J162" s="154">
        <f t="shared" si="10"/>
        <v>0</v>
      </c>
      <c r="K162" s="155"/>
      <c r="L162" s="29"/>
      <c r="M162" s="156" t="s">
        <v>1</v>
      </c>
      <c r="N162" s="157" t="s">
        <v>41</v>
      </c>
      <c r="P162" s="158">
        <f t="shared" si="11"/>
        <v>0</v>
      </c>
      <c r="Q162" s="158">
        <v>4.9131000000000001E-4</v>
      </c>
      <c r="R162" s="158">
        <f t="shared" si="12"/>
        <v>1.007332893E-2</v>
      </c>
      <c r="S162" s="158">
        <v>0</v>
      </c>
      <c r="T162" s="159">
        <f t="shared" si="13"/>
        <v>0</v>
      </c>
      <c r="AR162" s="160" t="s">
        <v>228</v>
      </c>
      <c r="AT162" s="160" t="s">
        <v>165</v>
      </c>
      <c r="AU162" s="160" t="s">
        <v>88</v>
      </c>
      <c r="AY162" s="13" t="s">
        <v>163</v>
      </c>
      <c r="BE162" s="96">
        <f t="shared" si="14"/>
        <v>0</v>
      </c>
      <c r="BF162" s="96">
        <f t="shared" si="15"/>
        <v>0</v>
      </c>
      <c r="BG162" s="96">
        <f t="shared" si="16"/>
        <v>0</v>
      </c>
      <c r="BH162" s="96">
        <f t="shared" si="17"/>
        <v>0</v>
      </c>
      <c r="BI162" s="96">
        <f t="shared" si="18"/>
        <v>0</v>
      </c>
      <c r="BJ162" s="13" t="s">
        <v>88</v>
      </c>
      <c r="BK162" s="96">
        <f t="shared" si="19"/>
        <v>0</v>
      </c>
      <c r="BL162" s="13" t="s">
        <v>228</v>
      </c>
      <c r="BM162" s="160" t="s">
        <v>936</v>
      </c>
    </row>
    <row r="163" spans="2:65" s="1" customFormat="1" ht="34.9" customHeight="1">
      <c r="B163" s="147"/>
      <c r="C163" s="161" t="s">
        <v>269</v>
      </c>
      <c r="D163" s="161" t="s">
        <v>330</v>
      </c>
      <c r="E163" s="162" t="s">
        <v>914</v>
      </c>
      <c r="F163" s="163" t="s">
        <v>915</v>
      </c>
      <c r="G163" s="164" t="s">
        <v>168</v>
      </c>
      <c r="H163" s="165">
        <v>24.603999999999999</v>
      </c>
      <c r="I163" s="166"/>
      <c r="J163" s="167">
        <f t="shared" si="10"/>
        <v>0</v>
      </c>
      <c r="K163" s="168"/>
      <c r="L163" s="169"/>
      <c r="M163" s="170" t="s">
        <v>1</v>
      </c>
      <c r="N163" s="171" t="s">
        <v>41</v>
      </c>
      <c r="P163" s="158">
        <f t="shared" si="11"/>
        <v>0</v>
      </c>
      <c r="Q163" s="158">
        <v>5.13E-3</v>
      </c>
      <c r="R163" s="158">
        <f t="shared" si="12"/>
        <v>0.12621852</v>
      </c>
      <c r="S163" s="158">
        <v>0</v>
      </c>
      <c r="T163" s="159">
        <f t="shared" si="13"/>
        <v>0</v>
      </c>
      <c r="AR163" s="160" t="s">
        <v>294</v>
      </c>
      <c r="AT163" s="160" t="s">
        <v>330</v>
      </c>
      <c r="AU163" s="160" t="s">
        <v>88</v>
      </c>
      <c r="AY163" s="13" t="s">
        <v>163</v>
      </c>
      <c r="BE163" s="96">
        <f t="shared" si="14"/>
        <v>0</v>
      </c>
      <c r="BF163" s="96">
        <f t="shared" si="15"/>
        <v>0</v>
      </c>
      <c r="BG163" s="96">
        <f t="shared" si="16"/>
        <v>0</v>
      </c>
      <c r="BH163" s="96">
        <f t="shared" si="17"/>
        <v>0</v>
      </c>
      <c r="BI163" s="96">
        <f t="shared" si="18"/>
        <v>0</v>
      </c>
      <c r="BJ163" s="13" t="s">
        <v>88</v>
      </c>
      <c r="BK163" s="96">
        <f t="shared" si="19"/>
        <v>0</v>
      </c>
      <c r="BL163" s="13" t="s">
        <v>228</v>
      </c>
      <c r="BM163" s="160" t="s">
        <v>937</v>
      </c>
    </row>
    <row r="164" spans="2:65" s="1" customFormat="1" ht="34.9" customHeight="1">
      <c r="B164" s="147"/>
      <c r="C164" s="148" t="s">
        <v>273</v>
      </c>
      <c r="D164" s="148" t="s">
        <v>165</v>
      </c>
      <c r="E164" s="149" t="s">
        <v>938</v>
      </c>
      <c r="F164" s="150" t="s">
        <v>939</v>
      </c>
      <c r="G164" s="151" t="s">
        <v>168</v>
      </c>
      <c r="H164" s="152">
        <v>19.777999999999999</v>
      </c>
      <c r="I164" s="153"/>
      <c r="J164" s="154">
        <f t="shared" si="10"/>
        <v>0</v>
      </c>
      <c r="K164" s="155"/>
      <c r="L164" s="29"/>
      <c r="M164" s="156" t="s">
        <v>1</v>
      </c>
      <c r="N164" s="157" t="s">
        <v>41</v>
      </c>
      <c r="P164" s="158">
        <f t="shared" si="11"/>
        <v>0</v>
      </c>
      <c r="Q164" s="158">
        <v>0</v>
      </c>
      <c r="R164" s="158">
        <f t="shared" si="12"/>
        <v>0</v>
      </c>
      <c r="S164" s="158">
        <v>0</v>
      </c>
      <c r="T164" s="159">
        <f t="shared" si="13"/>
        <v>0</v>
      </c>
      <c r="AR164" s="160" t="s">
        <v>228</v>
      </c>
      <c r="AT164" s="160" t="s">
        <v>165</v>
      </c>
      <c r="AU164" s="160" t="s">
        <v>88</v>
      </c>
      <c r="AY164" s="13" t="s">
        <v>163</v>
      </c>
      <c r="BE164" s="96">
        <f t="shared" si="14"/>
        <v>0</v>
      </c>
      <c r="BF164" s="96">
        <f t="shared" si="15"/>
        <v>0</v>
      </c>
      <c r="BG164" s="96">
        <f t="shared" si="16"/>
        <v>0</v>
      </c>
      <c r="BH164" s="96">
        <f t="shared" si="17"/>
        <v>0</v>
      </c>
      <c r="BI164" s="96">
        <f t="shared" si="18"/>
        <v>0</v>
      </c>
      <c r="BJ164" s="13" t="s">
        <v>88</v>
      </c>
      <c r="BK164" s="96">
        <f t="shared" si="19"/>
        <v>0</v>
      </c>
      <c r="BL164" s="13" t="s">
        <v>228</v>
      </c>
      <c r="BM164" s="160" t="s">
        <v>940</v>
      </c>
    </row>
    <row r="165" spans="2:65" s="1" customFormat="1" ht="22.15" customHeight="1">
      <c r="B165" s="147"/>
      <c r="C165" s="161" t="s">
        <v>277</v>
      </c>
      <c r="D165" s="161" t="s">
        <v>330</v>
      </c>
      <c r="E165" s="162" t="s">
        <v>920</v>
      </c>
      <c r="F165" s="163" t="s">
        <v>921</v>
      </c>
      <c r="G165" s="164" t="s">
        <v>168</v>
      </c>
      <c r="H165" s="165">
        <v>22.745000000000001</v>
      </c>
      <c r="I165" s="166"/>
      <c r="J165" s="167">
        <f t="shared" si="10"/>
        <v>0</v>
      </c>
      <c r="K165" s="168"/>
      <c r="L165" s="169"/>
      <c r="M165" s="170" t="s">
        <v>1</v>
      </c>
      <c r="N165" s="171" t="s">
        <v>41</v>
      </c>
      <c r="P165" s="158">
        <f t="shared" si="11"/>
        <v>0</v>
      </c>
      <c r="Q165" s="158">
        <v>2.3E-3</v>
      </c>
      <c r="R165" s="158">
        <f t="shared" si="12"/>
        <v>5.2313499999999999E-2</v>
      </c>
      <c r="S165" s="158">
        <v>0</v>
      </c>
      <c r="T165" s="159">
        <f t="shared" si="13"/>
        <v>0</v>
      </c>
      <c r="AR165" s="160" t="s">
        <v>294</v>
      </c>
      <c r="AT165" s="160" t="s">
        <v>330</v>
      </c>
      <c r="AU165" s="160" t="s">
        <v>88</v>
      </c>
      <c r="AY165" s="13" t="s">
        <v>163</v>
      </c>
      <c r="BE165" s="96">
        <f t="shared" si="14"/>
        <v>0</v>
      </c>
      <c r="BF165" s="96">
        <f t="shared" si="15"/>
        <v>0</v>
      </c>
      <c r="BG165" s="96">
        <f t="shared" si="16"/>
        <v>0</v>
      </c>
      <c r="BH165" s="96">
        <f t="shared" si="17"/>
        <v>0</v>
      </c>
      <c r="BI165" s="96">
        <f t="shared" si="18"/>
        <v>0</v>
      </c>
      <c r="BJ165" s="13" t="s">
        <v>88</v>
      </c>
      <c r="BK165" s="96">
        <f t="shared" si="19"/>
        <v>0</v>
      </c>
      <c r="BL165" s="13" t="s">
        <v>228</v>
      </c>
      <c r="BM165" s="160" t="s">
        <v>941</v>
      </c>
    </row>
    <row r="166" spans="2:65" s="1" customFormat="1" ht="14.45" customHeight="1">
      <c r="B166" s="147"/>
      <c r="C166" s="161" t="s">
        <v>281</v>
      </c>
      <c r="D166" s="161" t="s">
        <v>330</v>
      </c>
      <c r="E166" s="162" t="s">
        <v>927</v>
      </c>
      <c r="F166" s="163" t="s">
        <v>928</v>
      </c>
      <c r="G166" s="164" t="s">
        <v>255</v>
      </c>
      <c r="H166" s="165">
        <v>100</v>
      </c>
      <c r="I166" s="166"/>
      <c r="J166" s="167">
        <f t="shared" si="10"/>
        <v>0</v>
      </c>
      <c r="K166" s="168"/>
      <c r="L166" s="169"/>
      <c r="M166" s="170" t="s">
        <v>1</v>
      </c>
      <c r="N166" s="171" t="s">
        <v>41</v>
      </c>
      <c r="P166" s="158">
        <f t="shared" si="11"/>
        <v>0</v>
      </c>
      <c r="Q166" s="158">
        <v>1E-4</v>
      </c>
      <c r="R166" s="158">
        <f t="shared" si="12"/>
        <v>0.01</v>
      </c>
      <c r="S166" s="158">
        <v>0</v>
      </c>
      <c r="T166" s="159">
        <f t="shared" si="13"/>
        <v>0</v>
      </c>
      <c r="AR166" s="160" t="s">
        <v>294</v>
      </c>
      <c r="AT166" s="160" t="s">
        <v>330</v>
      </c>
      <c r="AU166" s="160" t="s">
        <v>88</v>
      </c>
      <c r="AY166" s="13" t="s">
        <v>163</v>
      </c>
      <c r="BE166" s="96">
        <f t="shared" si="14"/>
        <v>0</v>
      </c>
      <c r="BF166" s="96">
        <f t="shared" si="15"/>
        <v>0</v>
      </c>
      <c r="BG166" s="96">
        <f t="shared" si="16"/>
        <v>0</v>
      </c>
      <c r="BH166" s="96">
        <f t="shared" si="17"/>
        <v>0</v>
      </c>
      <c r="BI166" s="96">
        <f t="shared" si="18"/>
        <v>0</v>
      </c>
      <c r="BJ166" s="13" t="s">
        <v>88</v>
      </c>
      <c r="BK166" s="96">
        <f t="shared" si="19"/>
        <v>0</v>
      </c>
      <c r="BL166" s="13" t="s">
        <v>228</v>
      </c>
      <c r="BM166" s="160" t="s">
        <v>942</v>
      </c>
    </row>
    <row r="167" spans="2:65" s="1" customFormat="1" ht="22.15" customHeight="1">
      <c r="B167" s="147"/>
      <c r="C167" s="148" t="s">
        <v>285</v>
      </c>
      <c r="D167" s="148" t="s">
        <v>165</v>
      </c>
      <c r="E167" s="149" t="s">
        <v>943</v>
      </c>
      <c r="F167" s="150" t="s">
        <v>944</v>
      </c>
      <c r="G167" s="151" t="s">
        <v>168</v>
      </c>
      <c r="H167" s="152">
        <v>675.60299999999995</v>
      </c>
      <c r="I167" s="153"/>
      <c r="J167" s="154">
        <f t="shared" si="10"/>
        <v>0</v>
      </c>
      <c r="K167" s="155"/>
      <c r="L167" s="29"/>
      <c r="M167" s="156" t="s">
        <v>1</v>
      </c>
      <c r="N167" s="157" t="s">
        <v>41</v>
      </c>
      <c r="P167" s="158">
        <f t="shared" si="11"/>
        <v>0</v>
      </c>
      <c r="Q167" s="158">
        <v>0</v>
      </c>
      <c r="R167" s="158">
        <f t="shared" si="12"/>
        <v>0</v>
      </c>
      <c r="S167" s="158">
        <v>0</v>
      </c>
      <c r="T167" s="159">
        <f t="shared" si="13"/>
        <v>0</v>
      </c>
      <c r="AR167" s="160" t="s">
        <v>228</v>
      </c>
      <c r="AT167" s="160" t="s">
        <v>165</v>
      </c>
      <c r="AU167" s="160" t="s">
        <v>88</v>
      </c>
      <c r="AY167" s="13" t="s">
        <v>163</v>
      </c>
      <c r="BE167" s="96">
        <f t="shared" si="14"/>
        <v>0</v>
      </c>
      <c r="BF167" s="96">
        <f t="shared" si="15"/>
        <v>0</v>
      </c>
      <c r="BG167" s="96">
        <f t="shared" si="16"/>
        <v>0</v>
      </c>
      <c r="BH167" s="96">
        <f t="shared" si="17"/>
        <v>0</v>
      </c>
      <c r="BI167" s="96">
        <f t="shared" si="18"/>
        <v>0</v>
      </c>
      <c r="BJ167" s="13" t="s">
        <v>88</v>
      </c>
      <c r="BK167" s="96">
        <f t="shared" si="19"/>
        <v>0</v>
      </c>
      <c r="BL167" s="13" t="s">
        <v>228</v>
      </c>
      <c r="BM167" s="160" t="s">
        <v>945</v>
      </c>
    </row>
    <row r="168" spans="2:65" s="1" customFormat="1" ht="14.45" customHeight="1">
      <c r="B168" s="147"/>
      <c r="C168" s="161" t="s">
        <v>290</v>
      </c>
      <c r="D168" s="161" t="s">
        <v>330</v>
      </c>
      <c r="E168" s="162" t="s">
        <v>946</v>
      </c>
      <c r="F168" s="163" t="s">
        <v>947</v>
      </c>
      <c r="G168" s="164" t="s">
        <v>168</v>
      </c>
      <c r="H168" s="165">
        <v>374.9</v>
      </c>
      <c r="I168" s="166"/>
      <c r="J168" s="167">
        <f t="shared" si="10"/>
        <v>0</v>
      </c>
      <c r="K168" s="168"/>
      <c r="L168" s="169"/>
      <c r="M168" s="170" t="s">
        <v>1</v>
      </c>
      <c r="N168" s="171" t="s">
        <v>41</v>
      </c>
      <c r="P168" s="158">
        <f t="shared" si="11"/>
        <v>0</v>
      </c>
      <c r="Q168" s="158">
        <v>5.0000000000000001E-4</v>
      </c>
      <c r="R168" s="158">
        <f t="shared" si="12"/>
        <v>0.18745000000000001</v>
      </c>
      <c r="S168" s="158">
        <v>0</v>
      </c>
      <c r="T168" s="159">
        <f t="shared" si="13"/>
        <v>0</v>
      </c>
      <c r="AR168" s="160" t="s">
        <v>294</v>
      </c>
      <c r="AT168" s="160" t="s">
        <v>330</v>
      </c>
      <c r="AU168" s="160" t="s">
        <v>88</v>
      </c>
      <c r="AY168" s="13" t="s">
        <v>163</v>
      </c>
      <c r="BE168" s="96">
        <f t="shared" si="14"/>
        <v>0</v>
      </c>
      <c r="BF168" s="96">
        <f t="shared" si="15"/>
        <v>0</v>
      </c>
      <c r="BG168" s="96">
        <f t="shared" si="16"/>
        <v>0</v>
      </c>
      <c r="BH168" s="96">
        <f t="shared" si="17"/>
        <v>0</v>
      </c>
      <c r="BI168" s="96">
        <f t="shared" si="18"/>
        <v>0</v>
      </c>
      <c r="BJ168" s="13" t="s">
        <v>88</v>
      </c>
      <c r="BK168" s="96">
        <f t="shared" si="19"/>
        <v>0</v>
      </c>
      <c r="BL168" s="13" t="s">
        <v>228</v>
      </c>
      <c r="BM168" s="160" t="s">
        <v>948</v>
      </c>
    </row>
    <row r="169" spans="2:65" s="1" customFormat="1" ht="14.45" customHeight="1">
      <c r="B169" s="147"/>
      <c r="C169" s="161" t="s">
        <v>294</v>
      </c>
      <c r="D169" s="161" t="s">
        <v>330</v>
      </c>
      <c r="E169" s="162" t="s">
        <v>949</v>
      </c>
      <c r="F169" s="163" t="s">
        <v>950</v>
      </c>
      <c r="G169" s="164" t="s">
        <v>168</v>
      </c>
      <c r="H169" s="165">
        <v>402.04300000000001</v>
      </c>
      <c r="I169" s="166"/>
      <c r="J169" s="167">
        <f t="shared" si="10"/>
        <v>0</v>
      </c>
      <c r="K169" s="168"/>
      <c r="L169" s="169"/>
      <c r="M169" s="170" t="s">
        <v>1</v>
      </c>
      <c r="N169" s="171" t="s">
        <v>41</v>
      </c>
      <c r="P169" s="158">
        <f t="shared" si="11"/>
        <v>0</v>
      </c>
      <c r="Q169" s="158">
        <v>2.0000000000000001E-4</v>
      </c>
      <c r="R169" s="158">
        <f t="shared" si="12"/>
        <v>8.0408600000000011E-2</v>
      </c>
      <c r="S169" s="158">
        <v>0</v>
      </c>
      <c r="T169" s="159">
        <f t="shared" si="13"/>
        <v>0</v>
      </c>
      <c r="AR169" s="160" t="s">
        <v>294</v>
      </c>
      <c r="AT169" s="160" t="s">
        <v>330</v>
      </c>
      <c r="AU169" s="160" t="s">
        <v>88</v>
      </c>
      <c r="AY169" s="13" t="s">
        <v>163</v>
      </c>
      <c r="BE169" s="96">
        <f t="shared" si="14"/>
        <v>0</v>
      </c>
      <c r="BF169" s="96">
        <f t="shared" si="15"/>
        <v>0</v>
      </c>
      <c r="BG169" s="96">
        <f t="shared" si="16"/>
        <v>0</v>
      </c>
      <c r="BH169" s="96">
        <f t="shared" si="17"/>
        <v>0</v>
      </c>
      <c r="BI169" s="96">
        <f t="shared" si="18"/>
        <v>0</v>
      </c>
      <c r="BJ169" s="13" t="s">
        <v>88</v>
      </c>
      <c r="BK169" s="96">
        <f t="shared" si="19"/>
        <v>0</v>
      </c>
      <c r="BL169" s="13" t="s">
        <v>228</v>
      </c>
      <c r="BM169" s="160" t="s">
        <v>951</v>
      </c>
    </row>
    <row r="170" spans="2:65" s="1" customFormat="1" ht="22.15" customHeight="1">
      <c r="B170" s="147"/>
      <c r="C170" s="148" t="s">
        <v>298</v>
      </c>
      <c r="D170" s="148" t="s">
        <v>165</v>
      </c>
      <c r="E170" s="149" t="s">
        <v>952</v>
      </c>
      <c r="F170" s="150" t="s">
        <v>953</v>
      </c>
      <c r="G170" s="151" t="s">
        <v>560</v>
      </c>
      <c r="H170" s="152">
        <v>26</v>
      </c>
      <c r="I170" s="153"/>
      <c r="J170" s="154">
        <f t="shared" si="10"/>
        <v>0</v>
      </c>
      <c r="K170" s="155"/>
      <c r="L170" s="29"/>
      <c r="M170" s="156" t="s">
        <v>1</v>
      </c>
      <c r="N170" s="157" t="s">
        <v>41</v>
      </c>
      <c r="P170" s="158">
        <f t="shared" si="11"/>
        <v>0</v>
      </c>
      <c r="Q170" s="158">
        <v>8.4800000000000001E-4</v>
      </c>
      <c r="R170" s="158">
        <f t="shared" si="12"/>
        <v>2.2048000000000002E-2</v>
      </c>
      <c r="S170" s="158">
        <v>0</v>
      </c>
      <c r="T170" s="159">
        <f t="shared" si="13"/>
        <v>0</v>
      </c>
      <c r="AR170" s="160" t="s">
        <v>228</v>
      </c>
      <c r="AT170" s="160" t="s">
        <v>165</v>
      </c>
      <c r="AU170" s="160" t="s">
        <v>88</v>
      </c>
      <c r="AY170" s="13" t="s">
        <v>163</v>
      </c>
      <c r="BE170" s="96">
        <f t="shared" si="14"/>
        <v>0</v>
      </c>
      <c r="BF170" s="96">
        <f t="shared" si="15"/>
        <v>0</v>
      </c>
      <c r="BG170" s="96">
        <f t="shared" si="16"/>
        <v>0</v>
      </c>
      <c r="BH170" s="96">
        <f t="shared" si="17"/>
        <v>0</v>
      </c>
      <c r="BI170" s="96">
        <f t="shared" si="18"/>
        <v>0</v>
      </c>
      <c r="BJ170" s="13" t="s">
        <v>88</v>
      </c>
      <c r="BK170" s="96">
        <f t="shared" si="19"/>
        <v>0</v>
      </c>
      <c r="BL170" s="13" t="s">
        <v>228</v>
      </c>
      <c r="BM170" s="160" t="s">
        <v>954</v>
      </c>
    </row>
    <row r="171" spans="2:65" s="1" customFormat="1" ht="30" customHeight="1">
      <c r="B171" s="147"/>
      <c r="C171" s="161" t="s">
        <v>302</v>
      </c>
      <c r="D171" s="161" t="s">
        <v>330</v>
      </c>
      <c r="E171" s="162" t="s">
        <v>955</v>
      </c>
      <c r="F171" s="163" t="s">
        <v>956</v>
      </c>
      <c r="G171" s="164" t="s">
        <v>560</v>
      </c>
      <c r="H171" s="165">
        <v>26.52</v>
      </c>
      <c r="I171" s="166"/>
      <c r="J171" s="167">
        <f t="shared" si="10"/>
        <v>0</v>
      </c>
      <c r="K171" s="168"/>
      <c r="L171" s="169"/>
      <c r="M171" s="170" t="s">
        <v>1</v>
      </c>
      <c r="N171" s="171" t="s">
        <v>41</v>
      </c>
      <c r="P171" s="158">
        <f t="shared" si="11"/>
        <v>0</v>
      </c>
      <c r="Q171" s="158">
        <v>4.2000000000000002E-4</v>
      </c>
      <c r="R171" s="158">
        <f t="shared" si="12"/>
        <v>1.11384E-2</v>
      </c>
      <c r="S171" s="158">
        <v>0</v>
      </c>
      <c r="T171" s="159">
        <f t="shared" si="13"/>
        <v>0</v>
      </c>
      <c r="AR171" s="160" t="s">
        <v>294</v>
      </c>
      <c r="AT171" s="160" t="s">
        <v>330</v>
      </c>
      <c r="AU171" s="160" t="s">
        <v>88</v>
      </c>
      <c r="AY171" s="13" t="s">
        <v>163</v>
      </c>
      <c r="BE171" s="96">
        <f t="shared" si="14"/>
        <v>0</v>
      </c>
      <c r="BF171" s="96">
        <f t="shared" si="15"/>
        <v>0</v>
      </c>
      <c r="BG171" s="96">
        <f t="shared" si="16"/>
        <v>0</v>
      </c>
      <c r="BH171" s="96">
        <f t="shared" si="17"/>
        <v>0</v>
      </c>
      <c r="BI171" s="96">
        <f t="shared" si="18"/>
        <v>0</v>
      </c>
      <c r="BJ171" s="13" t="s">
        <v>88</v>
      </c>
      <c r="BK171" s="96">
        <f t="shared" si="19"/>
        <v>0</v>
      </c>
      <c r="BL171" s="13" t="s">
        <v>228</v>
      </c>
      <c r="BM171" s="160" t="s">
        <v>957</v>
      </c>
    </row>
    <row r="172" spans="2:65" s="1" customFormat="1" ht="22.15" customHeight="1">
      <c r="B172" s="147"/>
      <c r="C172" s="161" t="s">
        <v>306</v>
      </c>
      <c r="D172" s="161" t="s">
        <v>330</v>
      </c>
      <c r="E172" s="162" t="s">
        <v>958</v>
      </c>
      <c r="F172" s="163" t="s">
        <v>959</v>
      </c>
      <c r="G172" s="164" t="s">
        <v>255</v>
      </c>
      <c r="H172" s="165">
        <v>10.199999999999999</v>
      </c>
      <c r="I172" s="166"/>
      <c r="J172" s="167">
        <f t="shared" si="10"/>
        <v>0</v>
      </c>
      <c r="K172" s="168"/>
      <c r="L172" s="169"/>
      <c r="M172" s="170" t="s">
        <v>1</v>
      </c>
      <c r="N172" s="171" t="s">
        <v>41</v>
      </c>
      <c r="P172" s="158">
        <f t="shared" si="11"/>
        <v>0</v>
      </c>
      <c r="Q172" s="158">
        <v>1.2E-4</v>
      </c>
      <c r="R172" s="158">
        <f t="shared" si="12"/>
        <v>1.224E-3</v>
      </c>
      <c r="S172" s="158">
        <v>0</v>
      </c>
      <c r="T172" s="159">
        <f t="shared" si="13"/>
        <v>0</v>
      </c>
      <c r="AR172" s="160" t="s">
        <v>294</v>
      </c>
      <c r="AT172" s="160" t="s">
        <v>330</v>
      </c>
      <c r="AU172" s="160" t="s">
        <v>88</v>
      </c>
      <c r="AY172" s="13" t="s">
        <v>163</v>
      </c>
      <c r="BE172" s="96">
        <f t="shared" si="14"/>
        <v>0</v>
      </c>
      <c r="BF172" s="96">
        <f t="shared" si="15"/>
        <v>0</v>
      </c>
      <c r="BG172" s="96">
        <f t="shared" si="16"/>
        <v>0</v>
      </c>
      <c r="BH172" s="96">
        <f t="shared" si="17"/>
        <v>0</v>
      </c>
      <c r="BI172" s="96">
        <f t="shared" si="18"/>
        <v>0</v>
      </c>
      <c r="BJ172" s="13" t="s">
        <v>88</v>
      </c>
      <c r="BK172" s="96">
        <f t="shared" si="19"/>
        <v>0</v>
      </c>
      <c r="BL172" s="13" t="s">
        <v>228</v>
      </c>
      <c r="BM172" s="160" t="s">
        <v>960</v>
      </c>
    </row>
    <row r="173" spans="2:65" s="1" customFormat="1" ht="30" customHeight="1">
      <c r="B173" s="147"/>
      <c r="C173" s="148" t="s">
        <v>311</v>
      </c>
      <c r="D173" s="148" t="s">
        <v>165</v>
      </c>
      <c r="E173" s="149" t="s">
        <v>961</v>
      </c>
      <c r="F173" s="150" t="s">
        <v>962</v>
      </c>
      <c r="G173" s="151" t="s">
        <v>560</v>
      </c>
      <c r="H173" s="152">
        <v>49.445</v>
      </c>
      <c r="I173" s="153"/>
      <c r="J173" s="154">
        <f t="shared" si="10"/>
        <v>0</v>
      </c>
      <c r="K173" s="155"/>
      <c r="L173" s="29"/>
      <c r="M173" s="156" t="s">
        <v>1</v>
      </c>
      <c r="N173" s="157" t="s">
        <v>41</v>
      </c>
      <c r="P173" s="158">
        <f t="shared" si="11"/>
        <v>0</v>
      </c>
      <c r="Q173" s="158">
        <v>3.294E-5</v>
      </c>
      <c r="R173" s="158">
        <f t="shared" si="12"/>
        <v>1.6287183E-3</v>
      </c>
      <c r="S173" s="158">
        <v>0</v>
      </c>
      <c r="T173" s="159">
        <f t="shared" si="13"/>
        <v>0</v>
      </c>
      <c r="AR173" s="160" t="s">
        <v>228</v>
      </c>
      <c r="AT173" s="160" t="s">
        <v>165</v>
      </c>
      <c r="AU173" s="160" t="s">
        <v>88</v>
      </c>
      <c r="AY173" s="13" t="s">
        <v>163</v>
      </c>
      <c r="BE173" s="96">
        <f t="shared" si="14"/>
        <v>0</v>
      </c>
      <c r="BF173" s="96">
        <f t="shared" si="15"/>
        <v>0</v>
      </c>
      <c r="BG173" s="96">
        <f t="shared" si="16"/>
        <v>0</v>
      </c>
      <c r="BH173" s="96">
        <f t="shared" si="17"/>
        <v>0</v>
      </c>
      <c r="BI173" s="96">
        <f t="shared" si="18"/>
        <v>0</v>
      </c>
      <c r="BJ173" s="13" t="s">
        <v>88</v>
      </c>
      <c r="BK173" s="96">
        <f t="shared" si="19"/>
        <v>0</v>
      </c>
      <c r="BL173" s="13" t="s">
        <v>228</v>
      </c>
      <c r="BM173" s="160" t="s">
        <v>963</v>
      </c>
    </row>
    <row r="174" spans="2:65" s="1" customFormat="1" ht="14.45" customHeight="1">
      <c r="B174" s="147"/>
      <c r="C174" s="161" t="s">
        <v>317</v>
      </c>
      <c r="D174" s="161" t="s">
        <v>330</v>
      </c>
      <c r="E174" s="162" t="s">
        <v>927</v>
      </c>
      <c r="F174" s="163" t="s">
        <v>928</v>
      </c>
      <c r="G174" s="164" t="s">
        <v>255</v>
      </c>
      <c r="H174" s="165">
        <v>395.56</v>
      </c>
      <c r="I174" s="166"/>
      <c r="J174" s="167">
        <f t="shared" si="10"/>
        <v>0</v>
      </c>
      <c r="K174" s="168"/>
      <c r="L174" s="169"/>
      <c r="M174" s="170" t="s">
        <v>1</v>
      </c>
      <c r="N174" s="171" t="s">
        <v>41</v>
      </c>
      <c r="P174" s="158">
        <f t="shared" si="11"/>
        <v>0</v>
      </c>
      <c r="Q174" s="158">
        <v>1E-4</v>
      </c>
      <c r="R174" s="158">
        <f t="shared" si="12"/>
        <v>3.9556000000000001E-2</v>
      </c>
      <c r="S174" s="158">
        <v>0</v>
      </c>
      <c r="T174" s="159">
        <f t="shared" si="13"/>
        <v>0</v>
      </c>
      <c r="AR174" s="160" t="s">
        <v>294</v>
      </c>
      <c r="AT174" s="160" t="s">
        <v>330</v>
      </c>
      <c r="AU174" s="160" t="s">
        <v>88</v>
      </c>
      <c r="AY174" s="13" t="s">
        <v>163</v>
      </c>
      <c r="BE174" s="96">
        <f t="shared" si="14"/>
        <v>0</v>
      </c>
      <c r="BF174" s="96">
        <f t="shared" si="15"/>
        <v>0</v>
      </c>
      <c r="BG174" s="96">
        <f t="shared" si="16"/>
        <v>0</v>
      </c>
      <c r="BH174" s="96">
        <f t="shared" si="17"/>
        <v>0</v>
      </c>
      <c r="BI174" s="96">
        <f t="shared" si="18"/>
        <v>0</v>
      </c>
      <c r="BJ174" s="13" t="s">
        <v>88</v>
      </c>
      <c r="BK174" s="96">
        <f t="shared" si="19"/>
        <v>0</v>
      </c>
      <c r="BL174" s="13" t="s">
        <v>228</v>
      </c>
      <c r="BM174" s="160" t="s">
        <v>964</v>
      </c>
    </row>
    <row r="175" spans="2:65" s="1" customFormat="1" ht="14.45" customHeight="1">
      <c r="B175" s="147"/>
      <c r="C175" s="161" t="s">
        <v>325</v>
      </c>
      <c r="D175" s="161" t="s">
        <v>330</v>
      </c>
      <c r="E175" s="162" t="s">
        <v>965</v>
      </c>
      <c r="F175" s="163" t="s">
        <v>966</v>
      </c>
      <c r="G175" s="164" t="s">
        <v>168</v>
      </c>
      <c r="H175" s="165">
        <v>28.431000000000001</v>
      </c>
      <c r="I175" s="166"/>
      <c r="J175" s="167">
        <f t="shared" si="10"/>
        <v>0</v>
      </c>
      <c r="K175" s="168"/>
      <c r="L175" s="169"/>
      <c r="M175" s="170" t="s">
        <v>1</v>
      </c>
      <c r="N175" s="171" t="s">
        <v>41</v>
      </c>
      <c r="P175" s="158">
        <f t="shared" si="11"/>
        <v>0</v>
      </c>
      <c r="Q175" s="158">
        <v>9.6799999999999994E-3</v>
      </c>
      <c r="R175" s="158">
        <f t="shared" si="12"/>
        <v>0.27521207999999997</v>
      </c>
      <c r="S175" s="158">
        <v>0</v>
      </c>
      <c r="T175" s="159">
        <f t="shared" si="13"/>
        <v>0</v>
      </c>
      <c r="AR175" s="160" t="s">
        <v>294</v>
      </c>
      <c r="AT175" s="160" t="s">
        <v>330</v>
      </c>
      <c r="AU175" s="160" t="s">
        <v>88</v>
      </c>
      <c r="AY175" s="13" t="s">
        <v>163</v>
      </c>
      <c r="BE175" s="96">
        <f t="shared" si="14"/>
        <v>0</v>
      </c>
      <c r="BF175" s="96">
        <f t="shared" si="15"/>
        <v>0</v>
      </c>
      <c r="BG175" s="96">
        <f t="shared" si="16"/>
        <v>0</v>
      </c>
      <c r="BH175" s="96">
        <f t="shared" si="17"/>
        <v>0</v>
      </c>
      <c r="BI175" s="96">
        <f t="shared" si="18"/>
        <v>0</v>
      </c>
      <c r="BJ175" s="13" t="s">
        <v>88</v>
      </c>
      <c r="BK175" s="96">
        <f t="shared" si="19"/>
        <v>0</v>
      </c>
      <c r="BL175" s="13" t="s">
        <v>228</v>
      </c>
      <c r="BM175" s="160" t="s">
        <v>967</v>
      </c>
    </row>
    <row r="176" spans="2:65" s="1" customFormat="1" ht="22.15" customHeight="1">
      <c r="B176" s="147"/>
      <c r="C176" s="148" t="s">
        <v>329</v>
      </c>
      <c r="D176" s="148" t="s">
        <v>165</v>
      </c>
      <c r="E176" s="149" t="s">
        <v>968</v>
      </c>
      <c r="F176" s="150" t="s">
        <v>969</v>
      </c>
      <c r="G176" s="151" t="s">
        <v>365</v>
      </c>
      <c r="H176" s="172"/>
      <c r="I176" s="153"/>
      <c r="J176" s="154">
        <f t="shared" si="10"/>
        <v>0</v>
      </c>
      <c r="K176" s="155"/>
      <c r="L176" s="29"/>
      <c r="M176" s="156" t="s">
        <v>1</v>
      </c>
      <c r="N176" s="157" t="s">
        <v>41</v>
      </c>
      <c r="P176" s="158">
        <f t="shared" si="11"/>
        <v>0</v>
      </c>
      <c r="Q176" s="158">
        <v>0</v>
      </c>
      <c r="R176" s="158">
        <f t="shared" si="12"/>
        <v>0</v>
      </c>
      <c r="S176" s="158">
        <v>0</v>
      </c>
      <c r="T176" s="159">
        <f t="shared" si="13"/>
        <v>0</v>
      </c>
      <c r="AR176" s="160" t="s">
        <v>228</v>
      </c>
      <c r="AT176" s="160" t="s">
        <v>165</v>
      </c>
      <c r="AU176" s="160" t="s">
        <v>88</v>
      </c>
      <c r="AY176" s="13" t="s">
        <v>163</v>
      </c>
      <c r="BE176" s="96">
        <f t="shared" si="14"/>
        <v>0</v>
      </c>
      <c r="BF176" s="96">
        <f t="shared" si="15"/>
        <v>0</v>
      </c>
      <c r="BG176" s="96">
        <f t="shared" si="16"/>
        <v>0</v>
      </c>
      <c r="BH176" s="96">
        <f t="shared" si="17"/>
        <v>0</v>
      </c>
      <c r="BI176" s="96">
        <f t="shared" si="18"/>
        <v>0</v>
      </c>
      <c r="BJ176" s="13" t="s">
        <v>88</v>
      </c>
      <c r="BK176" s="96">
        <f t="shared" si="19"/>
        <v>0</v>
      </c>
      <c r="BL176" s="13" t="s">
        <v>228</v>
      </c>
      <c r="BM176" s="160" t="s">
        <v>970</v>
      </c>
    </row>
    <row r="177" spans="2:65" s="11" customFormat="1" ht="22.9" customHeight="1">
      <c r="B177" s="135"/>
      <c r="D177" s="136" t="s">
        <v>74</v>
      </c>
      <c r="E177" s="145" t="s">
        <v>367</v>
      </c>
      <c r="F177" s="145" t="s">
        <v>368</v>
      </c>
      <c r="I177" s="138"/>
      <c r="J177" s="146">
        <f>BK177</f>
        <v>0</v>
      </c>
      <c r="L177" s="135"/>
      <c r="M177" s="140"/>
      <c r="P177" s="141">
        <f>SUM(P178:P183)</f>
        <v>0</v>
      </c>
      <c r="R177" s="141">
        <f>SUM(R178:R183)</f>
        <v>3.0255670600000002</v>
      </c>
      <c r="T177" s="142">
        <f>SUM(T178:T183)</f>
        <v>0</v>
      </c>
      <c r="AR177" s="136" t="s">
        <v>88</v>
      </c>
      <c r="AT177" s="143" t="s">
        <v>74</v>
      </c>
      <c r="AU177" s="143" t="s">
        <v>82</v>
      </c>
      <c r="AY177" s="136" t="s">
        <v>163</v>
      </c>
      <c r="BK177" s="144">
        <f>SUM(BK178:BK183)</f>
        <v>0</v>
      </c>
    </row>
    <row r="178" spans="2:65" s="1" customFormat="1" ht="22.15" customHeight="1">
      <c r="B178" s="147"/>
      <c r="C178" s="148" t="s">
        <v>334</v>
      </c>
      <c r="D178" s="148" t="s">
        <v>165</v>
      </c>
      <c r="E178" s="149" t="s">
        <v>971</v>
      </c>
      <c r="F178" s="150" t="s">
        <v>972</v>
      </c>
      <c r="G178" s="151" t="s">
        <v>168</v>
      </c>
      <c r="H178" s="152">
        <v>655.1</v>
      </c>
      <c r="I178" s="153"/>
      <c r="J178" s="154">
        <f t="shared" ref="J178:J183" si="20">ROUND(I178*H178,2)</f>
        <v>0</v>
      </c>
      <c r="K178" s="155"/>
      <c r="L178" s="29"/>
      <c r="M178" s="156" t="s">
        <v>1</v>
      </c>
      <c r="N178" s="157" t="s">
        <v>41</v>
      </c>
      <c r="P178" s="158">
        <f t="shared" ref="P178:P183" si="21">O178*H178</f>
        <v>0</v>
      </c>
      <c r="Q178" s="158">
        <v>1.1590000000000001E-3</v>
      </c>
      <c r="R178" s="158">
        <f t="shared" ref="R178:R183" si="22">Q178*H178</f>
        <v>0.75926090000000013</v>
      </c>
      <c r="S178" s="158">
        <v>0</v>
      </c>
      <c r="T178" s="159">
        <f t="shared" ref="T178:T183" si="23">S178*H178</f>
        <v>0</v>
      </c>
      <c r="AR178" s="160" t="s">
        <v>228</v>
      </c>
      <c r="AT178" s="160" t="s">
        <v>165</v>
      </c>
      <c r="AU178" s="160" t="s">
        <v>88</v>
      </c>
      <c r="AY178" s="13" t="s">
        <v>163</v>
      </c>
      <c r="BE178" s="96">
        <f t="shared" ref="BE178:BE183" si="24">IF(N178="základná",J178,0)</f>
        <v>0</v>
      </c>
      <c r="BF178" s="96">
        <f t="shared" ref="BF178:BF183" si="25">IF(N178="znížená",J178,0)</f>
        <v>0</v>
      </c>
      <c r="BG178" s="96">
        <f t="shared" ref="BG178:BG183" si="26">IF(N178="zákl. prenesená",J178,0)</f>
        <v>0</v>
      </c>
      <c r="BH178" s="96">
        <f t="shared" ref="BH178:BH183" si="27">IF(N178="zníž. prenesená",J178,0)</f>
        <v>0</v>
      </c>
      <c r="BI178" s="96">
        <f t="shared" ref="BI178:BI183" si="28">IF(N178="nulová",J178,0)</f>
        <v>0</v>
      </c>
      <c r="BJ178" s="13" t="s">
        <v>88</v>
      </c>
      <c r="BK178" s="96">
        <f t="shared" ref="BK178:BK183" si="29">ROUND(I178*H178,2)</f>
        <v>0</v>
      </c>
      <c r="BL178" s="13" t="s">
        <v>228</v>
      </c>
      <c r="BM178" s="160" t="s">
        <v>973</v>
      </c>
    </row>
    <row r="179" spans="2:65" s="1" customFormat="1" ht="22.15" customHeight="1">
      <c r="B179" s="147"/>
      <c r="C179" s="161" t="s">
        <v>338</v>
      </c>
      <c r="D179" s="161" t="s">
        <v>330</v>
      </c>
      <c r="E179" s="162" t="s">
        <v>974</v>
      </c>
      <c r="F179" s="163" t="s">
        <v>975</v>
      </c>
      <c r="G179" s="164" t="s">
        <v>168</v>
      </c>
      <c r="H179" s="165">
        <v>332.52</v>
      </c>
      <c r="I179" s="166"/>
      <c r="J179" s="167">
        <f t="shared" si="20"/>
        <v>0</v>
      </c>
      <c r="K179" s="168"/>
      <c r="L179" s="169"/>
      <c r="M179" s="170" t="s">
        <v>1</v>
      </c>
      <c r="N179" s="171" t="s">
        <v>41</v>
      </c>
      <c r="P179" s="158">
        <f t="shared" si="21"/>
        <v>0</v>
      </c>
      <c r="Q179" s="158">
        <v>3.5100000000000001E-3</v>
      </c>
      <c r="R179" s="158">
        <f t="shared" si="22"/>
        <v>1.1671452</v>
      </c>
      <c r="S179" s="158">
        <v>0</v>
      </c>
      <c r="T179" s="159">
        <f t="shared" si="23"/>
        <v>0</v>
      </c>
      <c r="AR179" s="160" t="s">
        <v>294</v>
      </c>
      <c r="AT179" s="160" t="s">
        <v>330</v>
      </c>
      <c r="AU179" s="160" t="s">
        <v>88</v>
      </c>
      <c r="AY179" s="13" t="s">
        <v>163</v>
      </c>
      <c r="BE179" s="96">
        <f t="shared" si="24"/>
        <v>0</v>
      </c>
      <c r="BF179" s="96">
        <f t="shared" si="25"/>
        <v>0</v>
      </c>
      <c r="BG179" s="96">
        <f t="shared" si="26"/>
        <v>0</v>
      </c>
      <c r="BH179" s="96">
        <f t="shared" si="27"/>
        <v>0</v>
      </c>
      <c r="BI179" s="96">
        <f t="shared" si="28"/>
        <v>0</v>
      </c>
      <c r="BJ179" s="13" t="s">
        <v>88</v>
      </c>
      <c r="BK179" s="96">
        <f t="shared" si="29"/>
        <v>0</v>
      </c>
      <c r="BL179" s="13" t="s">
        <v>228</v>
      </c>
      <c r="BM179" s="160" t="s">
        <v>976</v>
      </c>
    </row>
    <row r="180" spans="2:65" s="1" customFormat="1" ht="22.15" customHeight="1">
      <c r="B180" s="147"/>
      <c r="C180" s="161" t="s">
        <v>340</v>
      </c>
      <c r="D180" s="161" t="s">
        <v>330</v>
      </c>
      <c r="E180" s="162" t="s">
        <v>977</v>
      </c>
      <c r="F180" s="163" t="s">
        <v>978</v>
      </c>
      <c r="G180" s="164" t="s">
        <v>189</v>
      </c>
      <c r="H180" s="165">
        <v>36.686</v>
      </c>
      <c r="I180" s="166"/>
      <c r="J180" s="167">
        <f t="shared" si="20"/>
        <v>0</v>
      </c>
      <c r="K180" s="168"/>
      <c r="L180" s="169"/>
      <c r="M180" s="170" t="s">
        <v>1</v>
      </c>
      <c r="N180" s="171" t="s">
        <v>41</v>
      </c>
      <c r="P180" s="158">
        <f t="shared" si="21"/>
        <v>0</v>
      </c>
      <c r="Q180" s="158">
        <v>2.5000000000000001E-2</v>
      </c>
      <c r="R180" s="158">
        <f t="shared" si="22"/>
        <v>0.91715000000000002</v>
      </c>
      <c r="S180" s="158">
        <v>0</v>
      </c>
      <c r="T180" s="159">
        <f t="shared" si="23"/>
        <v>0</v>
      </c>
      <c r="AR180" s="160" t="s">
        <v>294</v>
      </c>
      <c r="AT180" s="160" t="s">
        <v>330</v>
      </c>
      <c r="AU180" s="160" t="s">
        <v>88</v>
      </c>
      <c r="AY180" s="13" t="s">
        <v>163</v>
      </c>
      <c r="BE180" s="96">
        <f t="shared" si="24"/>
        <v>0</v>
      </c>
      <c r="BF180" s="96">
        <f t="shared" si="25"/>
        <v>0</v>
      </c>
      <c r="BG180" s="96">
        <f t="shared" si="26"/>
        <v>0</v>
      </c>
      <c r="BH180" s="96">
        <f t="shared" si="27"/>
        <v>0</v>
      </c>
      <c r="BI180" s="96">
        <f t="shared" si="28"/>
        <v>0</v>
      </c>
      <c r="BJ180" s="13" t="s">
        <v>88</v>
      </c>
      <c r="BK180" s="96">
        <f t="shared" si="29"/>
        <v>0</v>
      </c>
      <c r="BL180" s="13" t="s">
        <v>228</v>
      </c>
      <c r="BM180" s="160" t="s">
        <v>979</v>
      </c>
    </row>
    <row r="181" spans="2:65" s="1" customFormat="1" ht="19.899999999999999" customHeight="1">
      <c r="B181" s="147"/>
      <c r="C181" s="148" t="s">
        <v>344</v>
      </c>
      <c r="D181" s="148" t="s">
        <v>165</v>
      </c>
      <c r="E181" s="149" t="s">
        <v>980</v>
      </c>
      <c r="F181" s="150" t="s">
        <v>981</v>
      </c>
      <c r="G181" s="151" t="s">
        <v>168</v>
      </c>
      <c r="H181" s="152">
        <v>27.195</v>
      </c>
      <c r="I181" s="153"/>
      <c r="J181" s="154">
        <f t="shared" si="20"/>
        <v>0</v>
      </c>
      <c r="K181" s="155"/>
      <c r="L181" s="29"/>
      <c r="M181" s="156" t="s">
        <v>1</v>
      </c>
      <c r="N181" s="157" t="s">
        <v>41</v>
      </c>
      <c r="P181" s="158">
        <f t="shared" si="21"/>
        <v>0</v>
      </c>
      <c r="Q181" s="158">
        <v>4.0000000000000001E-3</v>
      </c>
      <c r="R181" s="158">
        <f t="shared" si="22"/>
        <v>0.10878</v>
      </c>
      <c r="S181" s="158">
        <v>0</v>
      </c>
      <c r="T181" s="159">
        <f t="shared" si="23"/>
        <v>0</v>
      </c>
      <c r="AR181" s="160" t="s">
        <v>228</v>
      </c>
      <c r="AT181" s="160" t="s">
        <v>165</v>
      </c>
      <c r="AU181" s="160" t="s">
        <v>88</v>
      </c>
      <c r="AY181" s="13" t="s">
        <v>163</v>
      </c>
      <c r="BE181" s="96">
        <f t="shared" si="24"/>
        <v>0</v>
      </c>
      <c r="BF181" s="96">
        <f t="shared" si="25"/>
        <v>0</v>
      </c>
      <c r="BG181" s="96">
        <f t="shared" si="26"/>
        <v>0</v>
      </c>
      <c r="BH181" s="96">
        <f t="shared" si="27"/>
        <v>0</v>
      </c>
      <c r="BI181" s="96">
        <f t="shared" si="28"/>
        <v>0</v>
      </c>
      <c r="BJ181" s="13" t="s">
        <v>88</v>
      </c>
      <c r="BK181" s="96">
        <f t="shared" si="29"/>
        <v>0</v>
      </c>
      <c r="BL181" s="13" t="s">
        <v>228</v>
      </c>
      <c r="BM181" s="160" t="s">
        <v>982</v>
      </c>
    </row>
    <row r="182" spans="2:65" s="1" customFormat="1" ht="22.15" customHeight="1">
      <c r="B182" s="147"/>
      <c r="C182" s="161" t="s">
        <v>348</v>
      </c>
      <c r="D182" s="161" t="s">
        <v>330</v>
      </c>
      <c r="E182" s="162" t="s">
        <v>983</v>
      </c>
      <c r="F182" s="163" t="s">
        <v>984</v>
      </c>
      <c r="G182" s="164" t="s">
        <v>168</v>
      </c>
      <c r="H182" s="165">
        <v>27.739000000000001</v>
      </c>
      <c r="I182" s="166"/>
      <c r="J182" s="167">
        <f t="shared" si="20"/>
        <v>0</v>
      </c>
      <c r="K182" s="168"/>
      <c r="L182" s="169"/>
      <c r="M182" s="170" t="s">
        <v>1</v>
      </c>
      <c r="N182" s="171" t="s">
        <v>41</v>
      </c>
      <c r="P182" s="158">
        <f t="shared" si="21"/>
        <v>0</v>
      </c>
      <c r="Q182" s="158">
        <v>2.64E-3</v>
      </c>
      <c r="R182" s="158">
        <f t="shared" si="22"/>
        <v>7.3230959999999998E-2</v>
      </c>
      <c r="S182" s="158">
        <v>0</v>
      </c>
      <c r="T182" s="159">
        <f t="shared" si="23"/>
        <v>0</v>
      </c>
      <c r="AR182" s="160" t="s">
        <v>294</v>
      </c>
      <c r="AT182" s="160" t="s">
        <v>330</v>
      </c>
      <c r="AU182" s="160" t="s">
        <v>88</v>
      </c>
      <c r="AY182" s="13" t="s">
        <v>163</v>
      </c>
      <c r="BE182" s="96">
        <f t="shared" si="24"/>
        <v>0</v>
      </c>
      <c r="BF182" s="96">
        <f t="shared" si="25"/>
        <v>0</v>
      </c>
      <c r="BG182" s="96">
        <f t="shared" si="26"/>
        <v>0</v>
      </c>
      <c r="BH182" s="96">
        <f t="shared" si="27"/>
        <v>0</v>
      </c>
      <c r="BI182" s="96">
        <f t="shared" si="28"/>
        <v>0</v>
      </c>
      <c r="BJ182" s="13" t="s">
        <v>88</v>
      </c>
      <c r="BK182" s="96">
        <f t="shared" si="29"/>
        <v>0</v>
      </c>
      <c r="BL182" s="13" t="s">
        <v>228</v>
      </c>
      <c r="BM182" s="160" t="s">
        <v>985</v>
      </c>
    </row>
    <row r="183" spans="2:65" s="1" customFormat="1" ht="22.15" customHeight="1">
      <c r="B183" s="147"/>
      <c r="C183" s="148" t="s">
        <v>352</v>
      </c>
      <c r="D183" s="148" t="s">
        <v>165</v>
      </c>
      <c r="E183" s="149" t="s">
        <v>398</v>
      </c>
      <c r="F183" s="150" t="s">
        <v>399</v>
      </c>
      <c r="G183" s="151" t="s">
        <v>365</v>
      </c>
      <c r="H183" s="172"/>
      <c r="I183" s="153"/>
      <c r="J183" s="154">
        <f t="shared" si="20"/>
        <v>0</v>
      </c>
      <c r="K183" s="155"/>
      <c r="L183" s="29"/>
      <c r="M183" s="156" t="s">
        <v>1</v>
      </c>
      <c r="N183" s="157" t="s">
        <v>41</v>
      </c>
      <c r="P183" s="158">
        <f t="shared" si="21"/>
        <v>0</v>
      </c>
      <c r="Q183" s="158">
        <v>0</v>
      </c>
      <c r="R183" s="158">
        <f t="shared" si="22"/>
        <v>0</v>
      </c>
      <c r="S183" s="158">
        <v>0</v>
      </c>
      <c r="T183" s="159">
        <f t="shared" si="23"/>
        <v>0</v>
      </c>
      <c r="AR183" s="160" t="s">
        <v>228</v>
      </c>
      <c r="AT183" s="160" t="s">
        <v>165</v>
      </c>
      <c r="AU183" s="160" t="s">
        <v>88</v>
      </c>
      <c r="AY183" s="13" t="s">
        <v>163</v>
      </c>
      <c r="BE183" s="96">
        <f t="shared" si="24"/>
        <v>0</v>
      </c>
      <c r="BF183" s="96">
        <f t="shared" si="25"/>
        <v>0</v>
      </c>
      <c r="BG183" s="96">
        <f t="shared" si="26"/>
        <v>0</v>
      </c>
      <c r="BH183" s="96">
        <f t="shared" si="27"/>
        <v>0</v>
      </c>
      <c r="BI183" s="96">
        <f t="shared" si="28"/>
        <v>0</v>
      </c>
      <c r="BJ183" s="13" t="s">
        <v>88</v>
      </c>
      <c r="BK183" s="96">
        <f t="shared" si="29"/>
        <v>0</v>
      </c>
      <c r="BL183" s="13" t="s">
        <v>228</v>
      </c>
      <c r="BM183" s="160" t="s">
        <v>986</v>
      </c>
    </row>
    <row r="184" spans="2:65" s="11" customFormat="1" ht="22.9" customHeight="1">
      <c r="B184" s="135"/>
      <c r="D184" s="136" t="s">
        <v>74</v>
      </c>
      <c r="E184" s="145" t="s">
        <v>987</v>
      </c>
      <c r="F184" s="145" t="s">
        <v>988</v>
      </c>
      <c r="I184" s="138"/>
      <c r="J184" s="146">
        <f>BK184</f>
        <v>0</v>
      </c>
      <c r="L184" s="135"/>
      <c r="M184" s="140"/>
      <c r="P184" s="141">
        <f>SUM(P185:P187)</f>
        <v>0</v>
      </c>
      <c r="R184" s="141">
        <f>SUM(R185:R187)</f>
        <v>9.5000000000000011E-4</v>
      </c>
      <c r="T184" s="142">
        <f>SUM(T185:T187)</f>
        <v>0</v>
      </c>
      <c r="AR184" s="136" t="s">
        <v>88</v>
      </c>
      <c r="AT184" s="143" t="s">
        <v>74</v>
      </c>
      <c r="AU184" s="143" t="s">
        <v>82</v>
      </c>
      <c r="AY184" s="136" t="s">
        <v>163</v>
      </c>
      <c r="BK184" s="144">
        <f>SUM(BK185:BK187)</f>
        <v>0</v>
      </c>
    </row>
    <row r="185" spans="2:65" s="1" customFormat="1" ht="14.45" customHeight="1">
      <c r="B185" s="147"/>
      <c r="C185" s="148" t="s">
        <v>354</v>
      </c>
      <c r="D185" s="148" t="s">
        <v>165</v>
      </c>
      <c r="E185" s="149" t="s">
        <v>989</v>
      </c>
      <c r="F185" s="150" t="s">
        <v>990</v>
      </c>
      <c r="G185" s="151" t="s">
        <v>255</v>
      </c>
      <c r="H185" s="152">
        <v>1</v>
      </c>
      <c r="I185" s="153"/>
      <c r="J185" s="154">
        <f>ROUND(I185*H185,2)</f>
        <v>0</v>
      </c>
      <c r="K185" s="155"/>
      <c r="L185" s="29"/>
      <c r="M185" s="156" t="s">
        <v>1</v>
      </c>
      <c r="N185" s="157" t="s">
        <v>41</v>
      </c>
      <c r="P185" s="158">
        <f>O185*H185</f>
        <v>0</v>
      </c>
      <c r="Q185" s="158">
        <v>6.4000000000000005E-4</v>
      </c>
      <c r="R185" s="158">
        <f>Q185*H185</f>
        <v>6.4000000000000005E-4</v>
      </c>
      <c r="S185" s="158">
        <v>0</v>
      </c>
      <c r="T185" s="159">
        <f>S185*H185</f>
        <v>0</v>
      </c>
      <c r="AR185" s="160" t="s">
        <v>228</v>
      </c>
      <c r="AT185" s="160" t="s">
        <v>165</v>
      </c>
      <c r="AU185" s="160" t="s">
        <v>88</v>
      </c>
      <c r="AY185" s="13" t="s">
        <v>163</v>
      </c>
      <c r="BE185" s="96">
        <f>IF(N185="základná",J185,0)</f>
        <v>0</v>
      </c>
      <c r="BF185" s="96">
        <f>IF(N185="znížená",J185,0)</f>
        <v>0</v>
      </c>
      <c r="BG185" s="96">
        <f>IF(N185="zákl. prenesená",J185,0)</f>
        <v>0</v>
      </c>
      <c r="BH185" s="96">
        <f>IF(N185="zníž. prenesená",J185,0)</f>
        <v>0</v>
      </c>
      <c r="BI185" s="96">
        <f>IF(N185="nulová",J185,0)</f>
        <v>0</v>
      </c>
      <c r="BJ185" s="13" t="s">
        <v>88</v>
      </c>
      <c r="BK185" s="96">
        <f>ROUND(I185*H185,2)</f>
        <v>0</v>
      </c>
      <c r="BL185" s="13" t="s">
        <v>228</v>
      </c>
      <c r="BM185" s="160" t="s">
        <v>991</v>
      </c>
    </row>
    <row r="186" spans="2:65" s="1" customFormat="1" ht="14.45" customHeight="1">
      <c r="B186" s="147"/>
      <c r="C186" s="161" t="s">
        <v>358</v>
      </c>
      <c r="D186" s="161" t="s">
        <v>330</v>
      </c>
      <c r="E186" s="162" t="s">
        <v>992</v>
      </c>
      <c r="F186" s="163" t="s">
        <v>993</v>
      </c>
      <c r="G186" s="164" t="s">
        <v>255</v>
      </c>
      <c r="H186" s="165">
        <v>1</v>
      </c>
      <c r="I186" s="166"/>
      <c r="J186" s="167">
        <f>ROUND(I186*H186,2)</f>
        <v>0</v>
      </c>
      <c r="K186" s="168"/>
      <c r="L186" s="169"/>
      <c r="M186" s="170" t="s">
        <v>1</v>
      </c>
      <c r="N186" s="171" t="s">
        <v>41</v>
      </c>
      <c r="P186" s="158">
        <f>O186*H186</f>
        <v>0</v>
      </c>
      <c r="Q186" s="158">
        <v>3.1E-4</v>
      </c>
      <c r="R186" s="158">
        <f>Q186*H186</f>
        <v>3.1E-4</v>
      </c>
      <c r="S186" s="158">
        <v>0</v>
      </c>
      <c r="T186" s="159">
        <f>S186*H186</f>
        <v>0</v>
      </c>
      <c r="AR186" s="160" t="s">
        <v>294</v>
      </c>
      <c r="AT186" s="160" t="s">
        <v>330</v>
      </c>
      <c r="AU186" s="160" t="s">
        <v>88</v>
      </c>
      <c r="AY186" s="13" t="s">
        <v>163</v>
      </c>
      <c r="BE186" s="96">
        <f>IF(N186="základná",J186,0)</f>
        <v>0</v>
      </c>
      <c r="BF186" s="96">
        <f>IF(N186="znížená",J186,0)</f>
        <v>0</v>
      </c>
      <c r="BG186" s="96">
        <f>IF(N186="zákl. prenesená",J186,0)</f>
        <v>0</v>
      </c>
      <c r="BH186" s="96">
        <f>IF(N186="zníž. prenesená",J186,0)</f>
        <v>0</v>
      </c>
      <c r="BI186" s="96">
        <f>IF(N186="nulová",J186,0)</f>
        <v>0</v>
      </c>
      <c r="BJ186" s="13" t="s">
        <v>88</v>
      </c>
      <c r="BK186" s="96">
        <f>ROUND(I186*H186,2)</f>
        <v>0</v>
      </c>
      <c r="BL186" s="13" t="s">
        <v>228</v>
      </c>
      <c r="BM186" s="160" t="s">
        <v>994</v>
      </c>
    </row>
    <row r="187" spans="2:65" s="1" customFormat="1" ht="22.15" customHeight="1">
      <c r="B187" s="147"/>
      <c r="C187" s="148" t="s">
        <v>362</v>
      </c>
      <c r="D187" s="148" t="s">
        <v>165</v>
      </c>
      <c r="E187" s="149" t="s">
        <v>995</v>
      </c>
      <c r="F187" s="150" t="s">
        <v>996</v>
      </c>
      <c r="G187" s="151" t="s">
        <v>365</v>
      </c>
      <c r="H187" s="172"/>
      <c r="I187" s="153"/>
      <c r="J187" s="154">
        <f>ROUND(I187*H187,2)</f>
        <v>0</v>
      </c>
      <c r="K187" s="155"/>
      <c r="L187" s="29"/>
      <c r="M187" s="156" t="s">
        <v>1</v>
      </c>
      <c r="N187" s="157" t="s">
        <v>41</v>
      </c>
      <c r="P187" s="158">
        <f>O187*H187</f>
        <v>0</v>
      </c>
      <c r="Q187" s="158">
        <v>0</v>
      </c>
      <c r="R187" s="158">
        <f>Q187*H187</f>
        <v>0</v>
      </c>
      <c r="S187" s="158">
        <v>0</v>
      </c>
      <c r="T187" s="159">
        <f>S187*H187</f>
        <v>0</v>
      </c>
      <c r="AR187" s="160" t="s">
        <v>228</v>
      </c>
      <c r="AT187" s="160" t="s">
        <v>165</v>
      </c>
      <c r="AU187" s="160" t="s">
        <v>88</v>
      </c>
      <c r="AY187" s="13" t="s">
        <v>163</v>
      </c>
      <c r="BE187" s="96">
        <f>IF(N187="základná",J187,0)</f>
        <v>0</v>
      </c>
      <c r="BF187" s="96">
        <f>IF(N187="znížená",J187,0)</f>
        <v>0</v>
      </c>
      <c r="BG187" s="96">
        <f>IF(N187="zákl. prenesená",J187,0)</f>
        <v>0</v>
      </c>
      <c r="BH187" s="96">
        <f>IF(N187="zníž. prenesená",J187,0)</f>
        <v>0</v>
      </c>
      <c r="BI187" s="96">
        <f>IF(N187="nulová",J187,0)</f>
        <v>0</v>
      </c>
      <c r="BJ187" s="13" t="s">
        <v>88</v>
      </c>
      <c r="BK187" s="96">
        <f>ROUND(I187*H187,2)</f>
        <v>0</v>
      </c>
      <c r="BL187" s="13" t="s">
        <v>228</v>
      </c>
      <c r="BM187" s="160" t="s">
        <v>997</v>
      </c>
    </row>
    <row r="188" spans="2:65" s="11" customFormat="1" ht="22.9" customHeight="1">
      <c r="B188" s="135"/>
      <c r="D188" s="136" t="s">
        <v>74</v>
      </c>
      <c r="E188" s="145" t="s">
        <v>998</v>
      </c>
      <c r="F188" s="145" t="s">
        <v>999</v>
      </c>
      <c r="I188" s="138"/>
      <c r="J188" s="146">
        <f>BK188</f>
        <v>0</v>
      </c>
      <c r="L188" s="135"/>
      <c r="M188" s="140"/>
      <c r="P188" s="141">
        <f>SUM(P189:P192)</f>
        <v>0</v>
      </c>
      <c r="R188" s="141">
        <f>SUM(R189:R192)</f>
        <v>0.65922790000000009</v>
      </c>
      <c r="T188" s="142">
        <f>SUM(T189:T192)</f>
        <v>0</v>
      </c>
      <c r="AR188" s="136" t="s">
        <v>88</v>
      </c>
      <c r="AT188" s="143" t="s">
        <v>74</v>
      </c>
      <c r="AU188" s="143" t="s">
        <v>82</v>
      </c>
      <c r="AY188" s="136" t="s">
        <v>163</v>
      </c>
      <c r="BK188" s="144">
        <f>SUM(BK189:BK192)</f>
        <v>0</v>
      </c>
    </row>
    <row r="189" spans="2:65" s="1" customFormat="1" ht="22.15" customHeight="1">
      <c r="B189" s="147"/>
      <c r="C189" s="148" t="s">
        <v>369</v>
      </c>
      <c r="D189" s="148" t="s">
        <v>165</v>
      </c>
      <c r="E189" s="149" t="s">
        <v>1000</v>
      </c>
      <c r="F189" s="150" t="s">
        <v>1001</v>
      </c>
      <c r="G189" s="151" t="s">
        <v>560</v>
      </c>
      <c r="H189" s="152">
        <v>52</v>
      </c>
      <c r="I189" s="153"/>
      <c r="J189" s="154">
        <f>ROUND(I189*H189,2)</f>
        <v>0</v>
      </c>
      <c r="K189" s="155"/>
      <c r="L189" s="29"/>
      <c r="M189" s="156" t="s">
        <v>1</v>
      </c>
      <c r="N189" s="157" t="s">
        <v>41</v>
      </c>
      <c r="P189" s="158">
        <f>O189*H189</f>
        <v>0</v>
      </c>
      <c r="Q189" s="158">
        <v>2.1000000000000001E-4</v>
      </c>
      <c r="R189" s="158">
        <f>Q189*H189</f>
        <v>1.0920000000000001E-2</v>
      </c>
      <c r="S189" s="158">
        <v>0</v>
      </c>
      <c r="T189" s="159">
        <f>S189*H189</f>
        <v>0</v>
      </c>
      <c r="AR189" s="160" t="s">
        <v>228</v>
      </c>
      <c r="AT189" s="160" t="s">
        <v>165</v>
      </c>
      <c r="AU189" s="160" t="s">
        <v>88</v>
      </c>
      <c r="AY189" s="13" t="s">
        <v>163</v>
      </c>
      <c r="BE189" s="96">
        <f>IF(N189="základná",J189,0)</f>
        <v>0</v>
      </c>
      <c r="BF189" s="96">
        <f>IF(N189="znížená",J189,0)</f>
        <v>0</v>
      </c>
      <c r="BG189" s="96">
        <f>IF(N189="zákl. prenesená",J189,0)</f>
        <v>0</v>
      </c>
      <c r="BH189" s="96">
        <f>IF(N189="zníž. prenesená",J189,0)</f>
        <v>0</v>
      </c>
      <c r="BI189" s="96">
        <f>IF(N189="nulová",J189,0)</f>
        <v>0</v>
      </c>
      <c r="BJ189" s="13" t="s">
        <v>88</v>
      </c>
      <c r="BK189" s="96">
        <f>ROUND(I189*H189,2)</f>
        <v>0</v>
      </c>
      <c r="BL189" s="13" t="s">
        <v>228</v>
      </c>
      <c r="BM189" s="160" t="s">
        <v>1002</v>
      </c>
    </row>
    <row r="190" spans="2:65" s="1" customFormat="1" ht="19.899999999999999" customHeight="1">
      <c r="B190" s="147"/>
      <c r="C190" s="161" t="s">
        <v>373</v>
      </c>
      <c r="D190" s="161" t="s">
        <v>330</v>
      </c>
      <c r="E190" s="162" t="s">
        <v>1003</v>
      </c>
      <c r="F190" s="163" t="s">
        <v>1004</v>
      </c>
      <c r="G190" s="164" t="s">
        <v>189</v>
      </c>
      <c r="H190" s="165">
        <v>1.123</v>
      </c>
      <c r="I190" s="166"/>
      <c r="J190" s="167">
        <f>ROUND(I190*H190,2)</f>
        <v>0</v>
      </c>
      <c r="K190" s="168"/>
      <c r="L190" s="169"/>
      <c r="M190" s="170" t="s">
        <v>1</v>
      </c>
      <c r="N190" s="171" t="s">
        <v>41</v>
      </c>
      <c r="P190" s="158">
        <f>O190*H190</f>
        <v>0</v>
      </c>
      <c r="Q190" s="158">
        <v>0.55000000000000004</v>
      </c>
      <c r="R190" s="158">
        <f>Q190*H190</f>
        <v>0.61765000000000003</v>
      </c>
      <c r="S190" s="158">
        <v>0</v>
      </c>
      <c r="T190" s="159">
        <f>S190*H190</f>
        <v>0</v>
      </c>
      <c r="AR190" s="160" t="s">
        <v>294</v>
      </c>
      <c r="AT190" s="160" t="s">
        <v>330</v>
      </c>
      <c r="AU190" s="160" t="s">
        <v>88</v>
      </c>
      <c r="AY190" s="13" t="s">
        <v>163</v>
      </c>
      <c r="BE190" s="96">
        <f>IF(N190="základná",J190,0)</f>
        <v>0</v>
      </c>
      <c r="BF190" s="96">
        <f>IF(N190="znížená",J190,0)</f>
        <v>0</v>
      </c>
      <c r="BG190" s="96">
        <f>IF(N190="zákl. prenesená",J190,0)</f>
        <v>0</v>
      </c>
      <c r="BH190" s="96">
        <f>IF(N190="zníž. prenesená",J190,0)</f>
        <v>0</v>
      </c>
      <c r="BI190" s="96">
        <f>IF(N190="nulová",J190,0)</f>
        <v>0</v>
      </c>
      <c r="BJ190" s="13" t="s">
        <v>88</v>
      </c>
      <c r="BK190" s="96">
        <f>ROUND(I190*H190,2)</f>
        <v>0</v>
      </c>
      <c r="BL190" s="13" t="s">
        <v>228</v>
      </c>
      <c r="BM190" s="160" t="s">
        <v>1005</v>
      </c>
    </row>
    <row r="191" spans="2:65" s="1" customFormat="1" ht="22.15" customHeight="1">
      <c r="B191" s="147"/>
      <c r="C191" s="148" t="s">
        <v>377</v>
      </c>
      <c r="D191" s="148" t="s">
        <v>165</v>
      </c>
      <c r="E191" s="149" t="s">
        <v>1006</v>
      </c>
      <c r="F191" s="150" t="s">
        <v>1007</v>
      </c>
      <c r="G191" s="151" t="s">
        <v>189</v>
      </c>
      <c r="H191" s="152">
        <v>1.123</v>
      </c>
      <c r="I191" s="153"/>
      <c r="J191" s="154">
        <f>ROUND(I191*H191,2)</f>
        <v>0</v>
      </c>
      <c r="K191" s="155"/>
      <c r="L191" s="29"/>
      <c r="M191" s="156" t="s">
        <v>1</v>
      </c>
      <c r="N191" s="157" t="s">
        <v>41</v>
      </c>
      <c r="P191" s="158">
        <f>O191*H191</f>
        <v>0</v>
      </c>
      <c r="Q191" s="158">
        <v>2.7300000000000001E-2</v>
      </c>
      <c r="R191" s="158">
        <f>Q191*H191</f>
        <v>3.0657900000000002E-2</v>
      </c>
      <c r="S191" s="158">
        <v>0</v>
      </c>
      <c r="T191" s="159">
        <f>S191*H191</f>
        <v>0</v>
      </c>
      <c r="AR191" s="160" t="s">
        <v>228</v>
      </c>
      <c r="AT191" s="160" t="s">
        <v>165</v>
      </c>
      <c r="AU191" s="160" t="s">
        <v>88</v>
      </c>
      <c r="AY191" s="13" t="s">
        <v>163</v>
      </c>
      <c r="BE191" s="96">
        <f>IF(N191="základná",J191,0)</f>
        <v>0</v>
      </c>
      <c r="BF191" s="96">
        <f>IF(N191="znížená",J191,0)</f>
        <v>0</v>
      </c>
      <c r="BG191" s="96">
        <f>IF(N191="zákl. prenesená",J191,0)</f>
        <v>0</v>
      </c>
      <c r="BH191" s="96">
        <f>IF(N191="zníž. prenesená",J191,0)</f>
        <v>0</v>
      </c>
      <c r="BI191" s="96">
        <f>IF(N191="nulová",J191,0)</f>
        <v>0</v>
      </c>
      <c r="BJ191" s="13" t="s">
        <v>88</v>
      </c>
      <c r="BK191" s="96">
        <f>ROUND(I191*H191,2)</f>
        <v>0</v>
      </c>
      <c r="BL191" s="13" t="s">
        <v>228</v>
      </c>
      <c r="BM191" s="160" t="s">
        <v>1008</v>
      </c>
    </row>
    <row r="192" spans="2:65" s="1" customFormat="1" ht="22.15" customHeight="1">
      <c r="B192" s="147"/>
      <c r="C192" s="148" t="s">
        <v>381</v>
      </c>
      <c r="D192" s="148" t="s">
        <v>165</v>
      </c>
      <c r="E192" s="149" t="s">
        <v>1009</v>
      </c>
      <c r="F192" s="150" t="s">
        <v>1010</v>
      </c>
      <c r="G192" s="151" t="s">
        <v>365</v>
      </c>
      <c r="H192" s="172"/>
      <c r="I192" s="153"/>
      <c r="J192" s="154">
        <f>ROUND(I192*H192,2)</f>
        <v>0</v>
      </c>
      <c r="K192" s="155"/>
      <c r="L192" s="29"/>
      <c r="M192" s="156" t="s">
        <v>1</v>
      </c>
      <c r="N192" s="157" t="s">
        <v>41</v>
      </c>
      <c r="P192" s="158">
        <f>O192*H192</f>
        <v>0</v>
      </c>
      <c r="Q192" s="158">
        <v>0</v>
      </c>
      <c r="R192" s="158">
        <f>Q192*H192</f>
        <v>0</v>
      </c>
      <c r="S192" s="158">
        <v>0</v>
      </c>
      <c r="T192" s="159">
        <f>S192*H192</f>
        <v>0</v>
      </c>
      <c r="AR192" s="160" t="s">
        <v>228</v>
      </c>
      <c r="AT192" s="160" t="s">
        <v>165</v>
      </c>
      <c r="AU192" s="160" t="s">
        <v>88</v>
      </c>
      <c r="AY192" s="13" t="s">
        <v>163</v>
      </c>
      <c r="BE192" s="96">
        <f>IF(N192="základná",J192,0)</f>
        <v>0</v>
      </c>
      <c r="BF192" s="96">
        <f>IF(N192="znížená",J192,0)</f>
        <v>0</v>
      </c>
      <c r="BG192" s="96">
        <f>IF(N192="zákl. prenesená",J192,0)</f>
        <v>0</v>
      </c>
      <c r="BH192" s="96">
        <f>IF(N192="zníž. prenesená",J192,0)</f>
        <v>0</v>
      </c>
      <c r="BI192" s="96">
        <f>IF(N192="nulová",J192,0)</f>
        <v>0</v>
      </c>
      <c r="BJ192" s="13" t="s">
        <v>88</v>
      </c>
      <c r="BK192" s="96">
        <f>ROUND(I192*H192,2)</f>
        <v>0</v>
      </c>
      <c r="BL192" s="13" t="s">
        <v>228</v>
      </c>
      <c r="BM192" s="160" t="s">
        <v>1011</v>
      </c>
    </row>
    <row r="193" spans="2:65" s="11" customFormat="1" ht="22.9" customHeight="1">
      <c r="B193" s="135"/>
      <c r="D193" s="136" t="s">
        <v>74</v>
      </c>
      <c r="E193" s="145" t="s">
        <v>813</v>
      </c>
      <c r="F193" s="145" t="s">
        <v>814</v>
      </c>
      <c r="I193" s="138"/>
      <c r="J193" s="146">
        <f>BK193</f>
        <v>0</v>
      </c>
      <c r="L193" s="135"/>
      <c r="M193" s="140"/>
      <c r="P193" s="141">
        <f>SUM(P194:P212)</f>
        <v>0</v>
      </c>
      <c r="R193" s="141">
        <f>SUM(R194:R212)</f>
        <v>0.55557154800000008</v>
      </c>
      <c r="T193" s="142">
        <f>SUM(T194:T212)</f>
        <v>0.52520489999999997</v>
      </c>
      <c r="AR193" s="136" t="s">
        <v>88</v>
      </c>
      <c r="AT193" s="143" t="s">
        <v>74</v>
      </c>
      <c r="AU193" s="143" t="s">
        <v>82</v>
      </c>
      <c r="AY193" s="136" t="s">
        <v>163</v>
      </c>
      <c r="BK193" s="144">
        <f>SUM(BK194:BK212)</f>
        <v>0</v>
      </c>
    </row>
    <row r="194" spans="2:65" s="1" customFormat="1" ht="22.15" customHeight="1">
      <c r="B194" s="147"/>
      <c r="C194" s="148" t="s">
        <v>385</v>
      </c>
      <c r="D194" s="148" t="s">
        <v>165</v>
      </c>
      <c r="E194" s="149" t="s">
        <v>1012</v>
      </c>
      <c r="F194" s="150" t="s">
        <v>1013</v>
      </c>
      <c r="G194" s="151" t="s">
        <v>168</v>
      </c>
      <c r="H194" s="152">
        <v>3.1</v>
      </c>
      <c r="I194" s="153"/>
      <c r="J194" s="154">
        <f t="shared" ref="J194:J212" si="30">ROUND(I194*H194,2)</f>
        <v>0</v>
      </c>
      <c r="K194" s="155"/>
      <c r="L194" s="29"/>
      <c r="M194" s="156" t="s">
        <v>1</v>
      </c>
      <c r="N194" s="157" t="s">
        <v>41</v>
      </c>
      <c r="P194" s="158">
        <f t="shared" ref="P194:P212" si="31">O194*H194</f>
        <v>0</v>
      </c>
      <c r="Q194" s="158">
        <v>0</v>
      </c>
      <c r="R194" s="158">
        <f t="shared" ref="R194:R212" si="32">Q194*H194</f>
        <v>0</v>
      </c>
      <c r="S194" s="158">
        <v>7.4200000000000004E-3</v>
      </c>
      <c r="T194" s="159">
        <f t="shared" ref="T194:T212" si="33">S194*H194</f>
        <v>2.3002000000000002E-2</v>
      </c>
      <c r="AR194" s="160" t="s">
        <v>228</v>
      </c>
      <c r="AT194" s="160" t="s">
        <v>165</v>
      </c>
      <c r="AU194" s="160" t="s">
        <v>88</v>
      </c>
      <c r="AY194" s="13" t="s">
        <v>163</v>
      </c>
      <c r="BE194" s="96">
        <f t="shared" ref="BE194:BE212" si="34">IF(N194="základná",J194,0)</f>
        <v>0</v>
      </c>
      <c r="BF194" s="96">
        <f t="shared" ref="BF194:BF212" si="35">IF(N194="znížená",J194,0)</f>
        <v>0</v>
      </c>
      <c r="BG194" s="96">
        <f t="shared" ref="BG194:BG212" si="36">IF(N194="zákl. prenesená",J194,0)</f>
        <v>0</v>
      </c>
      <c r="BH194" s="96">
        <f t="shared" ref="BH194:BH212" si="37">IF(N194="zníž. prenesená",J194,0)</f>
        <v>0</v>
      </c>
      <c r="BI194" s="96">
        <f t="shared" ref="BI194:BI212" si="38">IF(N194="nulová",J194,0)</f>
        <v>0</v>
      </c>
      <c r="BJ194" s="13" t="s">
        <v>88</v>
      </c>
      <c r="BK194" s="96">
        <f t="shared" ref="BK194:BK212" si="39">ROUND(I194*H194,2)</f>
        <v>0</v>
      </c>
      <c r="BL194" s="13" t="s">
        <v>228</v>
      </c>
      <c r="BM194" s="160" t="s">
        <v>1014</v>
      </c>
    </row>
    <row r="195" spans="2:65" s="1" customFormat="1" ht="30" customHeight="1">
      <c r="B195" s="147"/>
      <c r="C195" s="148" t="s">
        <v>389</v>
      </c>
      <c r="D195" s="148" t="s">
        <v>165</v>
      </c>
      <c r="E195" s="149" t="s">
        <v>1015</v>
      </c>
      <c r="F195" s="150" t="s">
        <v>1016</v>
      </c>
      <c r="G195" s="151" t="s">
        <v>560</v>
      </c>
      <c r="H195" s="152">
        <v>28.9</v>
      </c>
      <c r="I195" s="153"/>
      <c r="J195" s="154">
        <f t="shared" si="30"/>
        <v>0</v>
      </c>
      <c r="K195" s="155"/>
      <c r="L195" s="29"/>
      <c r="M195" s="156" t="s">
        <v>1</v>
      </c>
      <c r="N195" s="157" t="s">
        <v>41</v>
      </c>
      <c r="P195" s="158">
        <f t="shared" si="31"/>
        <v>0</v>
      </c>
      <c r="Q195" s="158">
        <v>2.7512499999999998E-3</v>
      </c>
      <c r="R195" s="158">
        <f t="shared" si="32"/>
        <v>7.9511124999999988E-2</v>
      </c>
      <c r="S195" s="158">
        <v>0</v>
      </c>
      <c r="T195" s="159">
        <f t="shared" si="33"/>
        <v>0</v>
      </c>
      <c r="AR195" s="160" t="s">
        <v>228</v>
      </c>
      <c r="AT195" s="160" t="s">
        <v>165</v>
      </c>
      <c r="AU195" s="160" t="s">
        <v>88</v>
      </c>
      <c r="AY195" s="13" t="s">
        <v>163</v>
      </c>
      <c r="BE195" s="96">
        <f t="shared" si="34"/>
        <v>0</v>
      </c>
      <c r="BF195" s="96">
        <f t="shared" si="35"/>
        <v>0</v>
      </c>
      <c r="BG195" s="96">
        <f t="shared" si="36"/>
        <v>0</v>
      </c>
      <c r="BH195" s="96">
        <f t="shared" si="37"/>
        <v>0</v>
      </c>
      <c r="BI195" s="96">
        <f t="shared" si="38"/>
        <v>0</v>
      </c>
      <c r="BJ195" s="13" t="s">
        <v>88</v>
      </c>
      <c r="BK195" s="96">
        <f t="shared" si="39"/>
        <v>0</v>
      </c>
      <c r="BL195" s="13" t="s">
        <v>228</v>
      </c>
      <c r="BM195" s="160" t="s">
        <v>1017</v>
      </c>
    </row>
    <row r="196" spans="2:65" s="1" customFormat="1" ht="22.15" customHeight="1">
      <c r="B196" s="147"/>
      <c r="C196" s="148" t="s">
        <v>393</v>
      </c>
      <c r="D196" s="148" t="s">
        <v>165</v>
      </c>
      <c r="E196" s="149" t="s">
        <v>1018</v>
      </c>
      <c r="F196" s="150" t="s">
        <v>1019</v>
      </c>
      <c r="G196" s="151" t="s">
        <v>560</v>
      </c>
      <c r="H196" s="152">
        <v>26</v>
      </c>
      <c r="I196" s="153"/>
      <c r="J196" s="154">
        <f t="shared" si="30"/>
        <v>0</v>
      </c>
      <c r="K196" s="155"/>
      <c r="L196" s="29"/>
      <c r="M196" s="156" t="s">
        <v>1</v>
      </c>
      <c r="N196" s="157" t="s">
        <v>41</v>
      </c>
      <c r="P196" s="158">
        <f t="shared" si="31"/>
        <v>0</v>
      </c>
      <c r="Q196" s="158">
        <v>0</v>
      </c>
      <c r="R196" s="158">
        <f t="shared" si="32"/>
        <v>0</v>
      </c>
      <c r="S196" s="158">
        <v>3.5000000000000001E-3</v>
      </c>
      <c r="T196" s="159">
        <f t="shared" si="33"/>
        <v>9.0999999999999998E-2</v>
      </c>
      <c r="AR196" s="160" t="s">
        <v>228</v>
      </c>
      <c r="AT196" s="160" t="s">
        <v>165</v>
      </c>
      <c r="AU196" s="160" t="s">
        <v>88</v>
      </c>
      <c r="AY196" s="13" t="s">
        <v>163</v>
      </c>
      <c r="BE196" s="96">
        <f t="shared" si="34"/>
        <v>0</v>
      </c>
      <c r="BF196" s="96">
        <f t="shared" si="35"/>
        <v>0</v>
      </c>
      <c r="BG196" s="96">
        <f t="shared" si="36"/>
        <v>0</v>
      </c>
      <c r="BH196" s="96">
        <f t="shared" si="37"/>
        <v>0</v>
      </c>
      <c r="BI196" s="96">
        <f t="shared" si="38"/>
        <v>0</v>
      </c>
      <c r="BJ196" s="13" t="s">
        <v>88</v>
      </c>
      <c r="BK196" s="96">
        <f t="shared" si="39"/>
        <v>0</v>
      </c>
      <c r="BL196" s="13" t="s">
        <v>228</v>
      </c>
      <c r="BM196" s="160" t="s">
        <v>1020</v>
      </c>
    </row>
    <row r="197" spans="2:65" s="1" customFormat="1" ht="22.15" customHeight="1">
      <c r="B197" s="147"/>
      <c r="C197" s="148" t="s">
        <v>397</v>
      </c>
      <c r="D197" s="148" t="s">
        <v>165</v>
      </c>
      <c r="E197" s="149" t="s">
        <v>1021</v>
      </c>
      <c r="F197" s="150" t="s">
        <v>1022</v>
      </c>
      <c r="G197" s="151" t="s">
        <v>560</v>
      </c>
      <c r="H197" s="152">
        <v>52.344999999999999</v>
      </c>
      <c r="I197" s="153"/>
      <c r="J197" s="154">
        <f t="shared" si="30"/>
        <v>0</v>
      </c>
      <c r="K197" s="155"/>
      <c r="L197" s="29"/>
      <c r="M197" s="156" t="s">
        <v>1</v>
      </c>
      <c r="N197" s="157" t="s">
        <v>41</v>
      </c>
      <c r="P197" s="158">
        <f t="shared" si="31"/>
        <v>0</v>
      </c>
      <c r="Q197" s="158">
        <v>0</v>
      </c>
      <c r="R197" s="158">
        <f t="shared" si="32"/>
        <v>0</v>
      </c>
      <c r="S197" s="158">
        <v>2.0500000000000002E-3</v>
      </c>
      <c r="T197" s="159">
        <f t="shared" si="33"/>
        <v>0.10730725000000001</v>
      </c>
      <c r="AR197" s="160" t="s">
        <v>228</v>
      </c>
      <c r="AT197" s="160" t="s">
        <v>165</v>
      </c>
      <c r="AU197" s="160" t="s">
        <v>88</v>
      </c>
      <c r="AY197" s="13" t="s">
        <v>163</v>
      </c>
      <c r="BE197" s="96">
        <f t="shared" si="34"/>
        <v>0</v>
      </c>
      <c r="BF197" s="96">
        <f t="shared" si="35"/>
        <v>0</v>
      </c>
      <c r="BG197" s="96">
        <f t="shared" si="36"/>
        <v>0</v>
      </c>
      <c r="BH197" s="96">
        <f t="shared" si="37"/>
        <v>0</v>
      </c>
      <c r="BI197" s="96">
        <f t="shared" si="38"/>
        <v>0</v>
      </c>
      <c r="BJ197" s="13" t="s">
        <v>88</v>
      </c>
      <c r="BK197" s="96">
        <f t="shared" si="39"/>
        <v>0</v>
      </c>
      <c r="BL197" s="13" t="s">
        <v>228</v>
      </c>
      <c r="BM197" s="160" t="s">
        <v>1023</v>
      </c>
    </row>
    <row r="198" spans="2:65" s="1" customFormat="1" ht="40.15" customHeight="1">
      <c r="B198" s="147"/>
      <c r="C198" s="148" t="s">
        <v>403</v>
      </c>
      <c r="D198" s="148" t="s">
        <v>165</v>
      </c>
      <c r="E198" s="149" t="s">
        <v>1024</v>
      </c>
      <c r="F198" s="150" t="s">
        <v>1025</v>
      </c>
      <c r="G198" s="151" t="s">
        <v>560</v>
      </c>
      <c r="H198" s="152">
        <v>3</v>
      </c>
      <c r="I198" s="153"/>
      <c r="J198" s="154">
        <f t="shared" si="30"/>
        <v>0</v>
      </c>
      <c r="K198" s="155"/>
      <c r="L198" s="29"/>
      <c r="M198" s="156" t="s">
        <v>1</v>
      </c>
      <c r="N198" s="157" t="s">
        <v>41</v>
      </c>
      <c r="P198" s="158">
        <f t="shared" si="31"/>
        <v>0</v>
      </c>
      <c r="Q198" s="158">
        <v>2.81E-3</v>
      </c>
      <c r="R198" s="158">
        <f t="shared" si="32"/>
        <v>8.43E-3</v>
      </c>
      <c r="S198" s="158">
        <v>0</v>
      </c>
      <c r="T198" s="159">
        <f t="shared" si="33"/>
        <v>0</v>
      </c>
      <c r="AR198" s="160" t="s">
        <v>228</v>
      </c>
      <c r="AT198" s="160" t="s">
        <v>165</v>
      </c>
      <c r="AU198" s="160" t="s">
        <v>88</v>
      </c>
      <c r="AY198" s="13" t="s">
        <v>163</v>
      </c>
      <c r="BE198" s="96">
        <f t="shared" si="34"/>
        <v>0</v>
      </c>
      <c r="BF198" s="96">
        <f t="shared" si="35"/>
        <v>0</v>
      </c>
      <c r="BG198" s="96">
        <f t="shared" si="36"/>
        <v>0</v>
      </c>
      <c r="BH198" s="96">
        <f t="shared" si="37"/>
        <v>0</v>
      </c>
      <c r="BI198" s="96">
        <f t="shared" si="38"/>
        <v>0</v>
      </c>
      <c r="BJ198" s="13" t="s">
        <v>88</v>
      </c>
      <c r="BK198" s="96">
        <f t="shared" si="39"/>
        <v>0</v>
      </c>
      <c r="BL198" s="13" t="s">
        <v>228</v>
      </c>
      <c r="BM198" s="160" t="s">
        <v>1026</v>
      </c>
    </row>
    <row r="199" spans="2:65" s="1" customFormat="1" ht="34.9" customHeight="1">
      <c r="B199" s="147"/>
      <c r="C199" s="148" t="s">
        <v>407</v>
      </c>
      <c r="D199" s="148" t="s">
        <v>165</v>
      </c>
      <c r="E199" s="149" t="s">
        <v>1027</v>
      </c>
      <c r="F199" s="150" t="s">
        <v>1028</v>
      </c>
      <c r="G199" s="151" t="s">
        <v>255</v>
      </c>
      <c r="H199" s="152">
        <v>16</v>
      </c>
      <c r="I199" s="153"/>
      <c r="J199" s="154">
        <f t="shared" si="30"/>
        <v>0</v>
      </c>
      <c r="K199" s="155"/>
      <c r="L199" s="29"/>
      <c r="M199" s="156" t="s">
        <v>1</v>
      </c>
      <c r="N199" s="157" t="s">
        <v>41</v>
      </c>
      <c r="P199" s="158">
        <f t="shared" si="31"/>
        <v>0</v>
      </c>
      <c r="Q199" s="158">
        <v>5.5899599999999997E-3</v>
      </c>
      <c r="R199" s="158">
        <f t="shared" si="32"/>
        <v>8.9439359999999996E-2</v>
      </c>
      <c r="S199" s="158">
        <v>0</v>
      </c>
      <c r="T199" s="159">
        <f t="shared" si="33"/>
        <v>0</v>
      </c>
      <c r="AR199" s="160" t="s">
        <v>228</v>
      </c>
      <c r="AT199" s="160" t="s">
        <v>165</v>
      </c>
      <c r="AU199" s="160" t="s">
        <v>88</v>
      </c>
      <c r="AY199" s="13" t="s">
        <v>163</v>
      </c>
      <c r="BE199" s="96">
        <f t="shared" si="34"/>
        <v>0</v>
      </c>
      <c r="BF199" s="96">
        <f t="shared" si="35"/>
        <v>0</v>
      </c>
      <c r="BG199" s="96">
        <f t="shared" si="36"/>
        <v>0</v>
      </c>
      <c r="BH199" s="96">
        <f t="shared" si="37"/>
        <v>0</v>
      </c>
      <c r="BI199" s="96">
        <f t="shared" si="38"/>
        <v>0</v>
      </c>
      <c r="BJ199" s="13" t="s">
        <v>88</v>
      </c>
      <c r="BK199" s="96">
        <f t="shared" si="39"/>
        <v>0</v>
      </c>
      <c r="BL199" s="13" t="s">
        <v>228</v>
      </c>
      <c r="BM199" s="160" t="s">
        <v>1029</v>
      </c>
    </row>
    <row r="200" spans="2:65" s="1" customFormat="1" ht="30" customHeight="1">
      <c r="B200" s="147"/>
      <c r="C200" s="148" t="s">
        <v>411</v>
      </c>
      <c r="D200" s="148" t="s">
        <v>165</v>
      </c>
      <c r="E200" s="149" t="s">
        <v>1030</v>
      </c>
      <c r="F200" s="150" t="s">
        <v>1031</v>
      </c>
      <c r="G200" s="151" t="s">
        <v>255</v>
      </c>
      <c r="H200" s="152">
        <v>1</v>
      </c>
      <c r="I200" s="153"/>
      <c r="J200" s="154">
        <f t="shared" si="30"/>
        <v>0</v>
      </c>
      <c r="K200" s="155"/>
      <c r="L200" s="29"/>
      <c r="M200" s="156" t="s">
        <v>1</v>
      </c>
      <c r="N200" s="157" t="s">
        <v>41</v>
      </c>
      <c r="P200" s="158">
        <f t="shared" si="31"/>
        <v>0</v>
      </c>
      <c r="Q200" s="158">
        <v>6.0432799999999998E-3</v>
      </c>
      <c r="R200" s="158">
        <f t="shared" si="32"/>
        <v>6.0432799999999998E-3</v>
      </c>
      <c r="S200" s="158">
        <v>0</v>
      </c>
      <c r="T200" s="159">
        <f t="shared" si="33"/>
        <v>0</v>
      </c>
      <c r="AR200" s="160" t="s">
        <v>228</v>
      </c>
      <c r="AT200" s="160" t="s">
        <v>165</v>
      </c>
      <c r="AU200" s="160" t="s">
        <v>88</v>
      </c>
      <c r="AY200" s="13" t="s">
        <v>163</v>
      </c>
      <c r="BE200" s="96">
        <f t="shared" si="34"/>
        <v>0</v>
      </c>
      <c r="BF200" s="96">
        <f t="shared" si="35"/>
        <v>0</v>
      </c>
      <c r="BG200" s="96">
        <f t="shared" si="36"/>
        <v>0</v>
      </c>
      <c r="BH200" s="96">
        <f t="shared" si="37"/>
        <v>0</v>
      </c>
      <c r="BI200" s="96">
        <f t="shared" si="38"/>
        <v>0</v>
      </c>
      <c r="BJ200" s="13" t="s">
        <v>88</v>
      </c>
      <c r="BK200" s="96">
        <f t="shared" si="39"/>
        <v>0</v>
      </c>
      <c r="BL200" s="13" t="s">
        <v>228</v>
      </c>
      <c r="BM200" s="160" t="s">
        <v>1032</v>
      </c>
    </row>
    <row r="201" spans="2:65" s="1" customFormat="1" ht="22.15" customHeight="1">
      <c r="B201" s="147"/>
      <c r="C201" s="148" t="s">
        <v>415</v>
      </c>
      <c r="D201" s="148" t="s">
        <v>165</v>
      </c>
      <c r="E201" s="149" t="s">
        <v>1033</v>
      </c>
      <c r="F201" s="150" t="s">
        <v>1034</v>
      </c>
      <c r="G201" s="151" t="s">
        <v>560</v>
      </c>
      <c r="H201" s="152">
        <v>3.9</v>
      </c>
      <c r="I201" s="153"/>
      <c r="J201" s="154">
        <f t="shared" si="30"/>
        <v>0</v>
      </c>
      <c r="K201" s="155"/>
      <c r="L201" s="29"/>
      <c r="M201" s="156" t="s">
        <v>1</v>
      </c>
      <c r="N201" s="157" t="s">
        <v>41</v>
      </c>
      <c r="P201" s="158">
        <f t="shared" si="31"/>
        <v>0</v>
      </c>
      <c r="Q201" s="158">
        <v>3.25457E-3</v>
      </c>
      <c r="R201" s="158">
        <f t="shared" si="32"/>
        <v>1.2692823000000001E-2</v>
      </c>
      <c r="S201" s="158">
        <v>0</v>
      </c>
      <c r="T201" s="159">
        <f t="shared" si="33"/>
        <v>0</v>
      </c>
      <c r="AR201" s="160" t="s">
        <v>228</v>
      </c>
      <c r="AT201" s="160" t="s">
        <v>165</v>
      </c>
      <c r="AU201" s="160" t="s">
        <v>88</v>
      </c>
      <c r="AY201" s="13" t="s">
        <v>163</v>
      </c>
      <c r="BE201" s="96">
        <f t="shared" si="34"/>
        <v>0</v>
      </c>
      <c r="BF201" s="96">
        <f t="shared" si="35"/>
        <v>0</v>
      </c>
      <c r="BG201" s="96">
        <f t="shared" si="36"/>
        <v>0</v>
      </c>
      <c r="BH201" s="96">
        <f t="shared" si="37"/>
        <v>0</v>
      </c>
      <c r="BI201" s="96">
        <f t="shared" si="38"/>
        <v>0</v>
      </c>
      <c r="BJ201" s="13" t="s">
        <v>88</v>
      </c>
      <c r="BK201" s="96">
        <f t="shared" si="39"/>
        <v>0</v>
      </c>
      <c r="BL201" s="13" t="s">
        <v>228</v>
      </c>
      <c r="BM201" s="160" t="s">
        <v>1035</v>
      </c>
    </row>
    <row r="202" spans="2:65" s="1" customFormat="1" ht="34.9" customHeight="1">
      <c r="B202" s="147"/>
      <c r="C202" s="148" t="s">
        <v>419</v>
      </c>
      <c r="D202" s="148" t="s">
        <v>165</v>
      </c>
      <c r="E202" s="149" t="s">
        <v>1036</v>
      </c>
      <c r="F202" s="150" t="s">
        <v>1037</v>
      </c>
      <c r="G202" s="151" t="s">
        <v>560</v>
      </c>
      <c r="H202" s="152">
        <v>27</v>
      </c>
      <c r="I202" s="153"/>
      <c r="J202" s="154">
        <f t="shared" si="30"/>
        <v>0</v>
      </c>
      <c r="K202" s="155"/>
      <c r="L202" s="29"/>
      <c r="M202" s="156" t="s">
        <v>1</v>
      </c>
      <c r="N202" s="157" t="s">
        <v>41</v>
      </c>
      <c r="P202" s="158">
        <f t="shared" si="31"/>
        <v>0</v>
      </c>
      <c r="Q202" s="158">
        <v>2.7200000000000002E-3</v>
      </c>
      <c r="R202" s="158">
        <f t="shared" si="32"/>
        <v>7.3440000000000005E-2</v>
      </c>
      <c r="S202" s="158">
        <v>0</v>
      </c>
      <c r="T202" s="159">
        <f t="shared" si="33"/>
        <v>0</v>
      </c>
      <c r="AR202" s="160" t="s">
        <v>228</v>
      </c>
      <c r="AT202" s="160" t="s">
        <v>165</v>
      </c>
      <c r="AU202" s="160" t="s">
        <v>88</v>
      </c>
      <c r="AY202" s="13" t="s">
        <v>163</v>
      </c>
      <c r="BE202" s="96">
        <f t="shared" si="34"/>
        <v>0</v>
      </c>
      <c r="BF202" s="96">
        <f t="shared" si="35"/>
        <v>0</v>
      </c>
      <c r="BG202" s="96">
        <f t="shared" si="36"/>
        <v>0</v>
      </c>
      <c r="BH202" s="96">
        <f t="shared" si="37"/>
        <v>0</v>
      </c>
      <c r="BI202" s="96">
        <f t="shared" si="38"/>
        <v>0</v>
      </c>
      <c r="BJ202" s="13" t="s">
        <v>88</v>
      </c>
      <c r="BK202" s="96">
        <f t="shared" si="39"/>
        <v>0</v>
      </c>
      <c r="BL202" s="13" t="s">
        <v>228</v>
      </c>
      <c r="BM202" s="160" t="s">
        <v>1038</v>
      </c>
    </row>
    <row r="203" spans="2:65" s="1" customFormat="1" ht="30" customHeight="1">
      <c r="B203" s="147"/>
      <c r="C203" s="148" t="s">
        <v>422</v>
      </c>
      <c r="D203" s="148" t="s">
        <v>165</v>
      </c>
      <c r="E203" s="149" t="s">
        <v>1039</v>
      </c>
      <c r="F203" s="150" t="s">
        <v>1040</v>
      </c>
      <c r="G203" s="151" t="s">
        <v>560</v>
      </c>
      <c r="H203" s="152">
        <v>27</v>
      </c>
      <c r="I203" s="153"/>
      <c r="J203" s="154">
        <f t="shared" si="30"/>
        <v>0</v>
      </c>
      <c r="K203" s="155"/>
      <c r="L203" s="29"/>
      <c r="M203" s="156" t="s">
        <v>1</v>
      </c>
      <c r="N203" s="157" t="s">
        <v>41</v>
      </c>
      <c r="P203" s="158">
        <f t="shared" si="31"/>
        <v>0</v>
      </c>
      <c r="Q203" s="158">
        <v>0</v>
      </c>
      <c r="R203" s="158">
        <f t="shared" si="32"/>
        <v>0</v>
      </c>
      <c r="S203" s="158">
        <v>4.45E-3</v>
      </c>
      <c r="T203" s="159">
        <f t="shared" si="33"/>
        <v>0.12014999999999999</v>
      </c>
      <c r="AR203" s="160" t="s">
        <v>228</v>
      </c>
      <c r="AT203" s="160" t="s">
        <v>165</v>
      </c>
      <c r="AU203" s="160" t="s">
        <v>88</v>
      </c>
      <c r="AY203" s="13" t="s">
        <v>163</v>
      </c>
      <c r="BE203" s="96">
        <f t="shared" si="34"/>
        <v>0</v>
      </c>
      <c r="BF203" s="96">
        <f t="shared" si="35"/>
        <v>0</v>
      </c>
      <c r="BG203" s="96">
        <f t="shared" si="36"/>
        <v>0</v>
      </c>
      <c r="BH203" s="96">
        <f t="shared" si="37"/>
        <v>0</v>
      </c>
      <c r="BI203" s="96">
        <f t="shared" si="38"/>
        <v>0</v>
      </c>
      <c r="BJ203" s="13" t="s">
        <v>88</v>
      </c>
      <c r="BK203" s="96">
        <f t="shared" si="39"/>
        <v>0</v>
      </c>
      <c r="BL203" s="13" t="s">
        <v>228</v>
      </c>
      <c r="BM203" s="160" t="s">
        <v>1041</v>
      </c>
    </row>
    <row r="204" spans="2:65" s="1" customFormat="1" ht="30" customHeight="1">
      <c r="B204" s="147"/>
      <c r="C204" s="148" t="s">
        <v>426</v>
      </c>
      <c r="D204" s="148" t="s">
        <v>165</v>
      </c>
      <c r="E204" s="149" t="s">
        <v>1042</v>
      </c>
      <c r="F204" s="150" t="s">
        <v>1043</v>
      </c>
      <c r="G204" s="151" t="s">
        <v>255</v>
      </c>
      <c r="H204" s="152">
        <v>2</v>
      </c>
      <c r="I204" s="153"/>
      <c r="J204" s="154">
        <f t="shared" si="30"/>
        <v>0</v>
      </c>
      <c r="K204" s="155"/>
      <c r="L204" s="29"/>
      <c r="M204" s="156" t="s">
        <v>1</v>
      </c>
      <c r="N204" s="157" t="s">
        <v>41</v>
      </c>
      <c r="P204" s="158">
        <f t="shared" si="31"/>
        <v>0</v>
      </c>
      <c r="Q204" s="158">
        <v>1.58E-3</v>
      </c>
      <c r="R204" s="158">
        <f t="shared" si="32"/>
        <v>3.16E-3</v>
      </c>
      <c r="S204" s="158">
        <v>0</v>
      </c>
      <c r="T204" s="159">
        <f t="shared" si="33"/>
        <v>0</v>
      </c>
      <c r="AR204" s="160" t="s">
        <v>228</v>
      </c>
      <c r="AT204" s="160" t="s">
        <v>165</v>
      </c>
      <c r="AU204" s="160" t="s">
        <v>88</v>
      </c>
      <c r="AY204" s="13" t="s">
        <v>163</v>
      </c>
      <c r="BE204" s="96">
        <f t="shared" si="34"/>
        <v>0</v>
      </c>
      <c r="BF204" s="96">
        <f t="shared" si="35"/>
        <v>0</v>
      </c>
      <c r="BG204" s="96">
        <f t="shared" si="36"/>
        <v>0</v>
      </c>
      <c r="BH204" s="96">
        <f t="shared" si="37"/>
        <v>0</v>
      </c>
      <c r="BI204" s="96">
        <f t="shared" si="38"/>
        <v>0</v>
      </c>
      <c r="BJ204" s="13" t="s">
        <v>88</v>
      </c>
      <c r="BK204" s="96">
        <f t="shared" si="39"/>
        <v>0</v>
      </c>
      <c r="BL204" s="13" t="s">
        <v>228</v>
      </c>
      <c r="BM204" s="160" t="s">
        <v>1044</v>
      </c>
    </row>
    <row r="205" spans="2:65" s="1" customFormat="1" ht="22.15" customHeight="1">
      <c r="B205" s="147"/>
      <c r="C205" s="148" t="s">
        <v>431</v>
      </c>
      <c r="D205" s="148" t="s">
        <v>165</v>
      </c>
      <c r="E205" s="149" t="s">
        <v>1045</v>
      </c>
      <c r="F205" s="150" t="s">
        <v>1046</v>
      </c>
      <c r="G205" s="151" t="s">
        <v>255</v>
      </c>
      <c r="H205" s="152">
        <v>2</v>
      </c>
      <c r="I205" s="153"/>
      <c r="J205" s="154">
        <f t="shared" si="30"/>
        <v>0</v>
      </c>
      <c r="K205" s="155"/>
      <c r="L205" s="29"/>
      <c r="M205" s="156" t="s">
        <v>1</v>
      </c>
      <c r="N205" s="157" t="s">
        <v>41</v>
      </c>
      <c r="P205" s="158">
        <f t="shared" si="31"/>
        <v>0</v>
      </c>
      <c r="Q205" s="158">
        <v>0</v>
      </c>
      <c r="R205" s="158">
        <f t="shared" si="32"/>
        <v>0</v>
      </c>
      <c r="S205" s="158">
        <v>1.1000000000000001E-3</v>
      </c>
      <c r="T205" s="159">
        <f t="shared" si="33"/>
        <v>2.2000000000000001E-3</v>
      </c>
      <c r="AR205" s="160" t="s">
        <v>228</v>
      </c>
      <c r="AT205" s="160" t="s">
        <v>165</v>
      </c>
      <c r="AU205" s="160" t="s">
        <v>88</v>
      </c>
      <c r="AY205" s="13" t="s">
        <v>163</v>
      </c>
      <c r="BE205" s="96">
        <f t="shared" si="34"/>
        <v>0</v>
      </c>
      <c r="BF205" s="96">
        <f t="shared" si="35"/>
        <v>0</v>
      </c>
      <c r="BG205" s="96">
        <f t="shared" si="36"/>
        <v>0</v>
      </c>
      <c r="BH205" s="96">
        <f t="shared" si="37"/>
        <v>0</v>
      </c>
      <c r="BI205" s="96">
        <f t="shared" si="38"/>
        <v>0</v>
      </c>
      <c r="BJ205" s="13" t="s">
        <v>88</v>
      </c>
      <c r="BK205" s="96">
        <f t="shared" si="39"/>
        <v>0</v>
      </c>
      <c r="BL205" s="13" t="s">
        <v>228</v>
      </c>
      <c r="BM205" s="160" t="s">
        <v>1047</v>
      </c>
    </row>
    <row r="206" spans="2:65" s="1" customFormat="1" ht="22.15" customHeight="1">
      <c r="B206" s="147"/>
      <c r="C206" s="148" t="s">
        <v>434</v>
      </c>
      <c r="D206" s="148" t="s">
        <v>165</v>
      </c>
      <c r="E206" s="149" t="s">
        <v>1048</v>
      </c>
      <c r="F206" s="150" t="s">
        <v>1049</v>
      </c>
      <c r="G206" s="151" t="s">
        <v>560</v>
      </c>
      <c r="H206" s="152">
        <v>2</v>
      </c>
      <c r="I206" s="153"/>
      <c r="J206" s="154">
        <f t="shared" si="30"/>
        <v>0</v>
      </c>
      <c r="K206" s="155"/>
      <c r="L206" s="29"/>
      <c r="M206" s="156" t="s">
        <v>1</v>
      </c>
      <c r="N206" s="157" t="s">
        <v>41</v>
      </c>
      <c r="P206" s="158">
        <f t="shared" si="31"/>
        <v>0</v>
      </c>
      <c r="Q206" s="158">
        <v>2.8305600000000002E-3</v>
      </c>
      <c r="R206" s="158">
        <f t="shared" si="32"/>
        <v>5.6611200000000004E-3</v>
      </c>
      <c r="S206" s="158">
        <v>0</v>
      </c>
      <c r="T206" s="159">
        <f t="shared" si="33"/>
        <v>0</v>
      </c>
      <c r="AR206" s="160" t="s">
        <v>228</v>
      </c>
      <c r="AT206" s="160" t="s">
        <v>165</v>
      </c>
      <c r="AU206" s="160" t="s">
        <v>88</v>
      </c>
      <c r="AY206" s="13" t="s">
        <v>163</v>
      </c>
      <c r="BE206" s="96">
        <f t="shared" si="34"/>
        <v>0</v>
      </c>
      <c r="BF206" s="96">
        <f t="shared" si="35"/>
        <v>0</v>
      </c>
      <c r="BG206" s="96">
        <f t="shared" si="36"/>
        <v>0</v>
      </c>
      <c r="BH206" s="96">
        <f t="shared" si="37"/>
        <v>0</v>
      </c>
      <c r="BI206" s="96">
        <f t="shared" si="38"/>
        <v>0</v>
      </c>
      <c r="BJ206" s="13" t="s">
        <v>88</v>
      </c>
      <c r="BK206" s="96">
        <f t="shared" si="39"/>
        <v>0</v>
      </c>
      <c r="BL206" s="13" t="s">
        <v>228</v>
      </c>
      <c r="BM206" s="160" t="s">
        <v>1050</v>
      </c>
    </row>
    <row r="207" spans="2:65" s="1" customFormat="1" ht="22.15" customHeight="1">
      <c r="B207" s="147"/>
      <c r="C207" s="148" t="s">
        <v>440</v>
      </c>
      <c r="D207" s="148" t="s">
        <v>165</v>
      </c>
      <c r="E207" s="149" t="s">
        <v>1051</v>
      </c>
      <c r="F207" s="150" t="s">
        <v>1052</v>
      </c>
      <c r="G207" s="151" t="s">
        <v>560</v>
      </c>
      <c r="H207" s="152">
        <v>49.6</v>
      </c>
      <c r="I207" s="153"/>
      <c r="J207" s="154">
        <f t="shared" si="30"/>
        <v>0</v>
      </c>
      <c r="K207" s="155"/>
      <c r="L207" s="29"/>
      <c r="M207" s="156" t="s">
        <v>1</v>
      </c>
      <c r="N207" s="157" t="s">
        <v>41</v>
      </c>
      <c r="P207" s="158">
        <f t="shared" si="31"/>
        <v>0</v>
      </c>
      <c r="Q207" s="158">
        <v>5.13E-3</v>
      </c>
      <c r="R207" s="158">
        <f t="shared" si="32"/>
        <v>0.25444800000000001</v>
      </c>
      <c r="S207" s="158">
        <v>0</v>
      </c>
      <c r="T207" s="159">
        <f t="shared" si="33"/>
        <v>0</v>
      </c>
      <c r="AR207" s="160" t="s">
        <v>228</v>
      </c>
      <c r="AT207" s="160" t="s">
        <v>165</v>
      </c>
      <c r="AU207" s="160" t="s">
        <v>88</v>
      </c>
      <c r="AY207" s="13" t="s">
        <v>163</v>
      </c>
      <c r="BE207" s="96">
        <f t="shared" si="34"/>
        <v>0</v>
      </c>
      <c r="BF207" s="96">
        <f t="shared" si="35"/>
        <v>0</v>
      </c>
      <c r="BG207" s="96">
        <f t="shared" si="36"/>
        <v>0</v>
      </c>
      <c r="BH207" s="96">
        <f t="shared" si="37"/>
        <v>0</v>
      </c>
      <c r="BI207" s="96">
        <f t="shared" si="38"/>
        <v>0</v>
      </c>
      <c r="BJ207" s="13" t="s">
        <v>88</v>
      </c>
      <c r="BK207" s="96">
        <f t="shared" si="39"/>
        <v>0</v>
      </c>
      <c r="BL207" s="13" t="s">
        <v>228</v>
      </c>
      <c r="BM207" s="160" t="s">
        <v>1053</v>
      </c>
    </row>
    <row r="208" spans="2:65" s="1" customFormat="1" ht="22.15" customHeight="1">
      <c r="B208" s="147"/>
      <c r="C208" s="148" t="s">
        <v>444</v>
      </c>
      <c r="D208" s="148" t="s">
        <v>165</v>
      </c>
      <c r="E208" s="149" t="s">
        <v>1054</v>
      </c>
      <c r="F208" s="150" t="s">
        <v>1055</v>
      </c>
      <c r="G208" s="151" t="s">
        <v>560</v>
      </c>
      <c r="H208" s="152">
        <v>49.445</v>
      </c>
      <c r="I208" s="153"/>
      <c r="J208" s="154">
        <f t="shared" si="30"/>
        <v>0</v>
      </c>
      <c r="K208" s="155"/>
      <c r="L208" s="29"/>
      <c r="M208" s="156" t="s">
        <v>1</v>
      </c>
      <c r="N208" s="157" t="s">
        <v>41</v>
      </c>
      <c r="P208" s="158">
        <f t="shared" si="31"/>
        <v>0</v>
      </c>
      <c r="Q208" s="158">
        <v>0</v>
      </c>
      <c r="R208" s="158">
        <f t="shared" si="32"/>
        <v>0</v>
      </c>
      <c r="S208" s="158">
        <v>3.3700000000000002E-3</v>
      </c>
      <c r="T208" s="159">
        <f t="shared" si="33"/>
        <v>0.16662965000000002</v>
      </c>
      <c r="AR208" s="160" t="s">
        <v>228</v>
      </c>
      <c r="AT208" s="160" t="s">
        <v>165</v>
      </c>
      <c r="AU208" s="160" t="s">
        <v>88</v>
      </c>
      <c r="AY208" s="13" t="s">
        <v>163</v>
      </c>
      <c r="BE208" s="96">
        <f t="shared" si="34"/>
        <v>0</v>
      </c>
      <c r="BF208" s="96">
        <f t="shared" si="35"/>
        <v>0</v>
      </c>
      <c r="BG208" s="96">
        <f t="shared" si="36"/>
        <v>0</v>
      </c>
      <c r="BH208" s="96">
        <f t="shared" si="37"/>
        <v>0</v>
      </c>
      <c r="BI208" s="96">
        <f t="shared" si="38"/>
        <v>0</v>
      </c>
      <c r="BJ208" s="13" t="s">
        <v>88</v>
      </c>
      <c r="BK208" s="96">
        <f t="shared" si="39"/>
        <v>0</v>
      </c>
      <c r="BL208" s="13" t="s">
        <v>228</v>
      </c>
      <c r="BM208" s="160" t="s">
        <v>1056</v>
      </c>
    </row>
    <row r="209" spans="2:65" s="1" customFormat="1" ht="45" customHeight="1">
      <c r="B209" s="147"/>
      <c r="C209" s="148" t="s">
        <v>448</v>
      </c>
      <c r="D209" s="148" t="s">
        <v>165</v>
      </c>
      <c r="E209" s="149" t="s">
        <v>1057</v>
      </c>
      <c r="F209" s="150" t="s">
        <v>1058</v>
      </c>
      <c r="G209" s="151" t="s">
        <v>560</v>
      </c>
      <c r="H209" s="152">
        <v>2.6</v>
      </c>
      <c r="I209" s="153"/>
      <c r="J209" s="154">
        <f t="shared" si="30"/>
        <v>0</v>
      </c>
      <c r="K209" s="155"/>
      <c r="L209" s="29"/>
      <c r="M209" s="156" t="s">
        <v>1</v>
      </c>
      <c r="N209" s="157" t="s">
        <v>41</v>
      </c>
      <c r="P209" s="158">
        <f t="shared" si="31"/>
        <v>0</v>
      </c>
      <c r="Q209" s="158">
        <v>3.4684E-3</v>
      </c>
      <c r="R209" s="158">
        <f t="shared" si="32"/>
        <v>9.0178400000000009E-3</v>
      </c>
      <c r="S209" s="158">
        <v>0</v>
      </c>
      <c r="T209" s="159">
        <f t="shared" si="33"/>
        <v>0</v>
      </c>
      <c r="AR209" s="160" t="s">
        <v>228</v>
      </c>
      <c r="AT209" s="160" t="s">
        <v>165</v>
      </c>
      <c r="AU209" s="160" t="s">
        <v>88</v>
      </c>
      <c r="AY209" s="13" t="s">
        <v>163</v>
      </c>
      <c r="BE209" s="96">
        <f t="shared" si="34"/>
        <v>0</v>
      </c>
      <c r="BF209" s="96">
        <f t="shared" si="35"/>
        <v>0</v>
      </c>
      <c r="BG209" s="96">
        <f t="shared" si="36"/>
        <v>0</v>
      </c>
      <c r="BH209" s="96">
        <f t="shared" si="37"/>
        <v>0</v>
      </c>
      <c r="BI209" s="96">
        <f t="shared" si="38"/>
        <v>0</v>
      </c>
      <c r="BJ209" s="13" t="s">
        <v>88</v>
      </c>
      <c r="BK209" s="96">
        <f t="shared" si="39"/>
        <v>0</v>
      </c>
      <c r="BL209" s="13" t="s">
        <v>228</v>
      </c>
      <c r="BM209" s="160" t="s">
        <v>1059</v>
      </c>
    </row>
    <row r="210" spans="2:65" s="1" customFormat="1" ht="45" customHeight="1">
      <c r="B210" s="147"/>
      <c r="C210" s="148" t="s">
        <v>452</v>
      </c>
      <c r="D210" s="148" t="s">
        <v>165</v>
      </c>
      <c r="E210" s="149" t="s">
        <v>1060</v>
      </c>
      <c r="F210" s="150" t="s">
        <v>1061</v>
      </c>
      <c r="G210" s="151" t="s">
        <v>560</v>
      </c>
      <c r="H210" s="152">
        <v>6.6</v>
      </c>
      <c r="I210" s="153"/>
      <c r="J210" s="154">
        <f t="shared" si="30"/>
        <v>0</v>
      </c>
      <c r="K210" s="155"/>
      <c r="L210" s="29"/>
      <c r="M210" s="156" t="s">
        <v>1</v>
      </c>
      <c r="N210" s="157" t="s">
        <v>41</v>
      </c>
      <c r="P210" s="158">
        <f t="shared" si="31"/>
        <v>0</v>
      </c>
      <c r="Q210" s="158">
        <v>2.0799999999999998E-3</v>
      </c>
      <c r="R210" s="158">
        <f t="shared" si="32"/>
        <v>1.3727999999999999E-2</v>
      </c>
      <c r="S210" s="158">
        <v>0</v>
      </c>
      <c r="T210" s="159">
        <f t="shared" si="33"/>
        <v>0</v>
      </c>
      <c r="AR210" s="160" t="s">
        <v>228</v>
      </c>
      <c r="AT210" s="160" t="s">
        <v>165</v>
      </c>
      <c r="AU210" s="160" t="s">
        <v>88</v>
      </c>
      <c r="AY210" s="13" t="s">
        <v>163</v>
      </c>
      <c r="BE210" s="96">
        <f t="shared" si="34"/>
        <v>0</v>
      </c>
      <c r="BF210" s="96">
        <f t="shared" si="35"/>
        <v>0</v>
      </c>
      <c r="BG210" s="96">
        <f t="shared" si="36"/>
        <v>0</v>
      </c>
      <c r="BH210" s="96">
        <f t="shared" si="37"/>
        <v>0</v>
      </c>
      <c r="BI210" s="96">
        <f t="shared" si="38"/>
        <v>0</v>
      </c>
      <c r="BJ210" s="13" t="s">
        <v>88</v>
      </c>
      <c r="BK210" s="96">
        <f t="shared" si="39"/>
        <v>0</v>
      </c>
      <c r="BL210" s="13" t="s">
        <v>228</v>
      </c>
      <c r="BM210" s="160" t="s">
        <v>1062</v>
      </c>
    </row>
    <row r="211" spans="2:65" s="1" customFormat="1" ht="22.15" customHeight="1">
      <c r="B211" s="147"/>
      <c r="C211" s="148" t="s">
        <v>456</v>
      </c>
      <c r="D211" s="148" t="s">
        <v>165</v>
      </c>
      <c r="E211" s="149" t="s">
        <v>1063</v>
      </c>
      <c r="F211" s="150" t="s">
        <v>1064</v>
      </c>
      <c r="G211" s="151" t="s">
        <v>560</v>
      </c>
      <c r="H211" s="152">
        <v>6.6</v>
      </c>
      <c r="I211" s="153"/>
      <c r="J211" s="154">
        <f t="shared" si="30"/>
        <v>0</v>
      </c>
      <c r="K211" s="155"/>
      <c r="L211" s="29"/>
      <c r="M211" s="156" t="s">
        <v>1</v>
      </c>
      <c r="N211" s="157" t="s">
        <v>41</v>
      </c>
      <c r="P211" s="158">
        <f t="shared" si="31"/>
        <v>0</v>
      </c>
      <c r="Q211" s="158">
        <v>0</v>
      </c>
      <c r="R211" s="158">
        <f t="shared" si="32"/>
        <v>0</v>
      </c>
      <c r="S211" s="158">
        <v>2.2599999999999999E-3</v>
      </c>
      <c r="T211" s="159">
        <f t="shared" si="33"/>
        <v>1.4915999999999999E-2</v>
      </c>
      <c r="AR211" s="160" t="s">
        <v>228</v>
      </c>
      <c r="AT211" s="160" t="s">
        <v>165</v>
      </c>
      <c r="AU211" s="160" t="s">
        <v>88</v>
      </c>
      <c r="AY211" s="13" t="s">
        <v>163</v>
      </c>
      <c r="BE211" s="96">
        <f t="shared" si="34"/>
        <v>0</v>
      </c>
      <c r="BF211" s="96">
        <f t="shared" si="35"/>
        <v>0</v>
      </c>
      <c r="BG211" s="96">
        <f t="shared" si="36"/>
        <v>0</v>
      </c>
      <c r="BH211" s="96">
        <f t="shared" si="37"/>
        <v>0</v>
      </c>
      <c r="BI211" s="96">
        <f t="shared" si="38"/>
        <v>0</v>
      </c>
      <c r="BJ211" s="13" t="s">
        <v>88</v>
      </c>
      <c r="BK211" s="96">
        <f t="shared" si="39"/>
        <v>0</v>
      </c>
      <c r="BL211" s="13" t="s">
        <v>228</v>
      </c>
      <c r="BM211" s="160" t="s">
        <v>1065</v>
      </c>
    </row>
    <row r="212" spans="2:65" s="1" customFormat="1" ht="22.15" customHeight="1">
      <c r="B212" s="147"/>
      <c r="C212" s="148" t="s">
        <v>460</v>
      </c>
      <c r="D212" s="148" t="s">
        <v>165</v>
      </c>
      <c r="E212" s="149" t="s">
        <v>1066</v>
      </c>
      <c r="F212" s="150" t="s">
        <v>1067</v>
      </c>
      <c r="G212" s="151" t="s">
        <v>365</v>
      </c>
      <c r="H212" s="172"/>
      <c r="I212" s="153"/>
      <c r="J212" s="154">
        <f t="shared" si="30"/>
        <v>0</v>
      </c>
      <c r="K212" s="155"/>
      <c r="L212" s="29"/>
      <c r="M212" s="156" t="s">
        <v>1</v>
      </c>
      <c r="N212" s="157" t="s">
        <v>41</v>
      </c>
      <c r="P212" s="158">
        <f t="shared" si="31"/>
        <v>0</v>
      </c>
      <c r="Q212" s="158">
        <v>0</v>
      </c>
      <c r="R212" s="158">
        <f t="shared" si="32"/>
        <v>0</v>
      </c>
      <c r="S212" s="158">
        <v>0</v>
      </c>
      <c r="T212" s="159">
        <f t="shared" si="33"/>
        <v>0</v>
      </c>
      <c r="AR212" s="160" t="s">
        <v>228</v>
      </c>
      <c r="AT212" s="160" t="s">
        <v>165</v>
      </c>
      <c r="AU212" s="160" t="s">
        <v>88</v>
      </c>
      <c r="AY212" s="13" t="s">
        <v>163</v>
      </c>
      <c r="BE212" s="96">
        <f t="shared" si="34"/>
        <v>0</v>
      </c>
      <c r="BF212" s="96">
        <f t="shared" si="35"/>
        <v>0</v>
      </c>
      <c r="BG212" s="96">
        <f t="shared" si="36"/>
        <v>0</v>
      </c>
      <c r="BH212" s="96">
        <f t="shared" si="37"/>
        <v>0</v>
      </c>
      <c r="BI212" s="96">
        <f t="shared" si="38"/>
        <v>0</v>
      </c>
      <c r="BJ212" s="13" t="s">
        <v>88</v>
      </c>
      <c r="BK212" s="96">
        <f t="shared" si="39"/>
        <v>0</v>
      </c>
      <c r="BL212" s="13" t="s">
        <v>228</v>
      </c>
      <c r="BM212" s="160" t="s">
        <v>1068</v>
      </c>
    </row>
    <row r="213" spans="2:65" s="11" customFormat="1" ht="22.9" customHeight="1">
      <c r="B213" s="135"/>
      <c r="D213" s="136" t="s">
        <v>74</v>
      </c>
      <c r="E213" s="145" t="s">
        <v>1069</v>
      </c>
      <c r="F213" s="145" t="s">
        <v>1070</v>
      </c>
      <c r="I213" s="138"/>
      <c r="J213" s="146">
        <f>BK213</f>
        <v>0</v>
      </c>
      <c r="L213" s="135"/>
      <c r="M213" s="140"/>
      <c r="P213" s="141">
        <f>P214</f>
        <v>0</v>
      </c>
      <c r="R213" s="141">
        <f>R214</f>
        <v>6.2399999999999999E-4</v>
      </c>
      <c r="T213" s="142">
        <f>T214</f>
        <v>0</v>
      </c>
      <c r="AR213" s="136" t="s">
        <v>88</v>
      </c>
      <c r="AT213" s="143" t="s">
        <v>74</v>
      </c>
      <c r="AU213" s="143" t="s">
        <v>82</v>
      </c>
      <c r="AY213" s="136" t="s">
        <v>163</v>
      </c>
      <c r="BK213" s="144">
        <f>BK214</f>
        <v>0</v>
      </c>
    </row>
    <row r="214" spans="2:65" s="1" customFormat="1" ht="34.9" customHeight="1">
      <c r="B214" s="147"/>
      <c r="C214" s="148" t="s">
        <v>466</v>
      </c>
      <c r="D214" s="148" t="s">
        <v>165</v>
      </c>
      <c r="E214" s="149" t="s">
        <v>1071</v>
      </c>
      <c r="F214" s="150" t="s">
        <v>1072</v>
      </c>
      <c r="G214" s="151" t="s">
        <v>168</v>
      </c>
      <c r="H214" s="152">
        <v>31.2</v>
      </c>
      <c r="I214" s="153"/>
      <c r="J214" s="154">
        <f>ROUND(I214*H214,2)</f>
        <v>0</v>
      </c>
      <c r="K214" s="155"/>
      <c r="L214" s="29"/>
      <c r="M214" s="173" t="s">
        <v>1</v>
      </c>
      <c r="N214" s="174" t="s">
        <v>41</v>
      </c>
      <c r="O214" s="175"/>
      <c r="P214" s="176">
        <f>O214*H214</f>
        <v>0</v>
      </c>
      <c r="Q214" s="176">
        <v>2.0000000000000002E-5</v>
      </c>
      <c r="R214" s="176">
        <f>Q214*H214</f>
        <v>6.2399999999999999E-4</v>
      </c>
      <c r="S214" s="176">
        <v>0</v>
      </c>
      <c r="T214" s="177">
        <f>S214*H214</f>
        <v>0</v>
      </c>
      <c r="AR214" s="160" t="s">
        <v>228</v>
      </c>
      <c r="AT214" s="160" t="s">
        <v>165</v>
      </c>
      <c r="AU214" s="160" t="s">
        <v>88</v>
      </c>
      <c r="AY214" s="13" t="s">
        <v>163</v>
      </c>
      <c r="BE214" s="96">
        <f>IF(N214="základná",J214,0)</f>
        <v>0</v>
      </c>
      <c r="BF214" s="96">
        <f>IF(N214="znížená",J214,0)</f>
        <v>0</v>
      </c>
      <c r="BG214" s="96">
        <f>IF(N214="zákl. prenesená",J214,0)</f>
        <v>0</v>
      </c>
      <c r="BH214" s="96">
        <f>IF(N214="zníž. prenesená",J214,0)</f>
        <v>0</v>
      </c>
      <c r="BI214" s="96">
        <f>IF(N214="nulová",J214,0)</f>
        <v>0</v>
      </c>
      <c r="BJ214" s="13" t="s">
        <v>88</v>
      </c>
      <c r="BK214" s="96">
        <f>ROUND(I214*H214,2)</f>
        <v>0</v>
      </c>
      <c r="BL214" s="13" t="s">
        <v>228</v>
      </c>
      <c r="BM214" s="160" t="s">
        <v>1073</v>
      </c>
    </row>
    <row r="215" spans="2:65" s="1" customFormat="1" ht="6.95" customHeight="1">
      <c r="B215" s="44"/>
      <c r="C215" s="45"/>
      <c r="D215" s="45"/>
      <c r="E215" s="45"/>
      <c r="F215" s="45"/>
      <c r="G215" s="45"/>
      <c r="H215" s="45"/>
      <c r="I215" s="45"/>
      <c r="J215" s="45"/>
      <c r="K215" s="45"/>
      <c r="L215" s="29"/>
    </row>
  </sheetData>
  <autoFilter ref="C130:K214" xr:uid="{00000000-0009-0000-0000-000003000000}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1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a1 - architektúra - stave...</vt:lpstr>
      <vt:lpstr>a2 - zateplenie fasády a ...</vt:lpstr>
      <vt:lpstr>a3 - zateplenie strechy</vt:lpstr>
      <vt:lpstr>'a1 - architektúra - stave...'!Názvy_tlače</vt:lpstr>
      <vt:lpstr>'a2 - zateplenie fasády a ...'!Názvy_tlače</vt:lpstr>
      <vt:lpstr>'a3 - zateplenie strechy'!Názvy_tlače</vt:lpstr>
      <vt:lpstr>'Rekapitulácia stavby'!Názvy_tlače</vt:lpstr>
      <vt:lpstr>'a1 - architektúra - stave...'!Oblasť_tlače</vt:lpstr>
      <vt:lpstr>'a2 - zateplenie fasády a ...'!Oblasť_tlače</vt:lpstr>
      <vt:lpstr>'a3 - zateplenie strechy'!Oblasť_tlače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Holeš</dc:creator>
  <cp:lastModifiedBy>Peter Pagáč</cp:lastModifiedBy>
  <cp:lastPrinted>2025-02-25T09:41:33Z</cp:lastPrinted>
  <dcterms:created xsi:type="dcterms:W3CDTF">2025-02-05T13:25:12Z</dcterms:created>
  <dcterms:modified xsi:type="dcterms:W3CDTF">2025-02-25T11:22:49Z</dcterms:modified>
</cp:coreProperties>
</file>